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edical Renewal 2025-26" sheetId="1" r:id="rId4"/>
    <sheet state="hidden" name="Admin 2021-23" sheetId="2" r:id="rId5"/>
    <sheet state="visible" name="Dental " sheetId="3" r:id="rId6"/>
    <sheet state="visible" name="Vision" sheetId="4" r:id="rId7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P2">
      <text>
        <t xml:space="preserve">We need to adjust formula to include an if/then statement for when the rate renewal is a negative number to skip the current formula and use the (B+K+M) math</t>
      </text>
    </comment>
  </commentList>
</comments>
</file>

<file path=xl/sharedStrings.xml><?xml version="1.0" encoding="utf-8"?>
<sst xmlns="http://schemas.openxmlformats.org/spreadsheetml/2006/main" count="190" uniqueCount="81">
  <si>
    <t>FINAL - Mokena School District 159 Certified Health Insurance Renewal Rates for FY 2025-26</t>
  </si>
  <si>
    <t>Plan Description
Certified Staff</t>
  </si>
  <si>
    <t>2024-25 Starting Employee Contribution</t>
  </si>
  <si>
    <t>2024-25 Starting Board Contribution</t>
  </si>
  <si>
    <t>2024-25 Total Premium</t>
  </si>
  <si>
    <t>2025-26 Renewal Premium</t>
  </si>
  <si>
    <t>Total Premium Change
Renewal Change $
(E - D)</t>
  </si>
  <si>
    <t>Total Premium Percent Change %(F / D)</t>
  </si>
  <si>
    <t>Initial Board Contribution Increase by CPI Or Change % Or Up To $1,250 for EE Only
(2025 = 4.0%)
(D * 4.0%) or
(D * H4)</t>
  </si>
  <si>
    <t>Renewal Change Less Initial Board Contribution Increase
(F - H)</t>
  </si>
  <si>
    <t>Initial Employee Contribution CAP
(4% * D)</t>
  </si>
  <si>
    <t>Initial Employee Contribution Increase</t>
  </si>
  <si>
    <t>Remaining Balance
(I - K)</t>
  </si>
  <si>
    <t>Remaining Balance
(Split 50/50)
(L/2)</t>
  </si>
  <si>
    <t>Total Premium Decrease
(75% to Employee)
(F * N4)</t>
  </si>
  <si>
    <t>Total Premium Decrease 
(25% to Board)
(F * O4)</t>
  </si>
  <si>
    <t>2025-26    EmployEE New Contribution
(B + K + M+N)</t>
  </si>
  <si>
    <t>2025-26    Board ER New Contribution
(C + H + M)</t>
  </si>
  <si>
    <t>Double Check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</si>
  <si>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</si>
  <si>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</si>
  <si>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</si>
  <si>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</si>
  <si>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</si>
  <si>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</si>
  <si>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</si>
  <si>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</si>
  <si>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</si>
  <si>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</si>
  <si>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</si>
  <si>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</si>
  <si>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</si>
  <si>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</si>
  <si>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</si>
  <si>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</si>
  <si>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PPO - $500 deductible</t>
  </si>
  <si>
    <t>Employee Only (Fully Paid if &lt;$1,250)</t>
  </si>
  <si>
    <t>Employee + Children</t>
  </si>
  <si>
    <t>Employee + Spouse</t>
  </si>
  <si>
    <t>Family</t>
  </si>
  <si>
    <t>$750 PPO Select (Replaces $2,000 PPO from 2021-22)</t>
  </si>
  <si>
    <t>HMO Plan</t>
  </si>
  <si>
    <t xml:space="preserve">Employee Only </t>
  </si>
  <si>
    <t>NEW - Options PPO Plan (Replaces HSA)</t>
  </si>
  <si>
    <t>$500 PPO (.4 FTE)</t>
  </si>
  <si>
    <t>PPO - $500 Select (.4 FTE)</t>
  </si>
  <si>
    <t>Employee Only</t>
  </si>
  <si>
    <t>HMO Plan (.4 FTE)</t>
  </si>
  <si>
    <t>NEW - Options PPO Plan (Replaces HSA) (.4 FTE)</t>
  </si>
  <si>
    <t>*ER = Employer; EE = Employee</t>
  </si>
  <si>
    <t>$500 PPO (.5 FTE)</t>
  </si>
  <si>
    <t>PPO - $500 Select (.5 FTE)</t>
  </si>
  <si>
    <t>HMO Plan (.5 FTE)</t>
  </si>
  <si>
    <t>NEW - Options PPO Plan (Replaces HSA) (.5 FTE)</t>
  </si>
  <si>
    <t>$500 PPO (.6 FTE)</t>
  </si>
  <si>
    <t>PPO - $500 Select (.6 FTE)</t>
  </si>
  <si>
    <t>HMO Plan (.60 FTE)</t>
  </si>
  <si>
    <t>NEW - Options PPO Plan (Replaces HSA) (.6 FTE)</t>
  </si>
  <si>
    <t>$500 PPO (.8 FTE)</t>
  </si>
  <si>
    <t>PPO - $500 Select (.8 FTE)</t>
  </si>
  <si>
    <t>HMO Plan (.8 FTE)</t>
  </si>
  <si>
    <t>NEW - Options PPO Plan (Replaces HSA) (.8 FTE)</t>
  </si>
  <si>
    <t>Plan Description Administrators 2024-25</t>
  </si>
  <si>
    <t>$1,000 PPO</t>
  </si>
  <si>
    <t>$500 Select PPO</t>
  </si>
  <si>
    <t>HMO Value Choice</t>
  </si>
  <si>
    <t>Dental Rates for FY 2025-26</t>
  </si>
  <si>
    <t>Cigna Dental</t>
  </si>
  <si>
    <t>Total Monthly Premium</t>
  </si>
  <si>
    <t>District Contribution up to $500 per year</t>
  </si>
  <si>
    <t>District Cost/Month</t>
  </si>
  <si>
    <t>Employee Cost/Month</t>
  </si>
  <si>
    <t xml:space="preserve">PPO </t>
  </si>
  <si>
    <t>Single</t>
  </si>
  <si>
    <t>Employee/Child(ren)</t>
  </si>
  <si>
    <t>Employee/Spouse</t>
  </si>
  <si>
    <t>Total Premium</t>
  </si>
  <si>
    <t>DMO</t>
  </si>
  <si>
    <t>Employee/Child</t>
  </si>
  <si>
    <t>Vision Rate for 2024-2025</t>
  </si>
  <si>
    <t xml:space="preserve">VSP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</si>
</sst>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%"/>
    <numFmt numFmtId="165" formatCode="&quot;$&quot;#,##0.00"/>
  </numFmts>
  <fonts count="15">
    <font>
      <sz val="10.0"/>
      <color rgb="FF000000"/>
      <name val="Arial"/>
      <scheme val="minor"/>
    </font>
    <font>
      <b/>
      <sz val="11.0"/>
      <color rgb="FF000000"/>
      <name val="Arial"/>
    </font>
    <font>
      <color theme="1"/>
      <name val="Arial"/>
    </font>
    <font>
      <sz val="11.0"/>
      <color rgb="FF000000"/>
      <name val="Arial"/>
    </font>
    <font>
      <b/>
      <sz val="12.0"/>
      <color rgb="FF000000"/>
      <name val="Arial"/>
    </font>
    <font/>
    <font>
      <sz val="11.0"/>
      <color theme="1"/>
      <name val="Arial"/>
    </font>
    <font>
      <color theme="1"/>
      <name val="Arial"/>
      <scheme val="minor"/>
    </font>
    <font>
      <strike/>
      <sz val="20.0"/>
      <color rgb="FF000000"/>
      <name val="Arial"/>
    </font>
    <font>
      <sz val="14.0"/>
      <color rgb="FF000000"/>
      <name val="Arial"/>
    </font>
    <font>
      <b/>
      <sz val="14.0"/>
      <color rgb="FF000000"/>
      <name val="Arial"/>
    </font>
    <font>
      <b/>
      <sz val="11.0"/>
      <color rgb="FF000000"/>
      <name val="Calibri"/>
    </font>
    <font>
      <sz val="11.0"/>
      <color rgb="FF000000"/>
      <name val="Calibri"/>
    </font>
    <font>
      <b/>
      <sz val="14.0"/>
      <color theme="1"/>
      <name val="Arial"/>
    </font>
    <font>
      <b/>
      <color theme="1"/>
      <name val="Arial"/>
      <scheme val="minor"/>
    </font>
  </fonts>
  <fills count="19">
    <fill>
      <patternFill patternType="none"/>
    </fill>
    <fill>
      <patternFill patternType="lightGray"/>
    </fill>
    <fill>
      <patternFill patternType="solid">
        <fgColor rgb="FFB7DEE8"/>
        <bgColor rgb="FFB7DEE8"/>
      </patternFill>
    </fill>
    <fill>
      <patternFill patternType="solid">
        <fgColor rgb="FFFDE9D9"/>
        <bgColor rgb="FFFDE9D9"/>
      </patternFill>
    </fill>
    <fill>
      <patternFill patternType="solid">
        <fgColor rgb="FFEBF1DE"/>
        <bgColor rgb="FFEBF1DE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C5D9F1"/>
        <bgColor rgb="FFC5D9F1"/>
      </patternFill>
    </fill>
    <fill>
      <patternFill patternType="solid">
        <fgColor rgb="FFF4CCCC"/>
        <bgColor rgb="FFF4CCCC"/>
      </patternFill>
    </fill>
    <fill>
      <patternFill patternType="solid">
        <fgColor rgb="FFD8E4BC"/>
        <bgColor rgb="FFD8E4BC"/>
      </patternFill>
    </fill>
    <fill>
      <patternFill patternType="solid">
        <fgColor rgb="FFFCE5CD"/>
        <bgColor rgb="FFFCE5CD"/>
      </patternFill>
    </fill>
    <fill>
      <patternFill patternType="solid">
        <fgColor rgb="FFD9EAD3"/>
        <bgColor rgb="FFD9EAD3"/>
      </patternFill>
    </fill>
    <fill>
      <patternFill patternType="solid">
        <fgColor rgb="FF000000"/>
        <bgColor rgb="FF000000"/>
      </patternFill>
    </fill>
    <fill>
      <patternFill patternType="solid">
        <fgColor theme="0"/>
        <bgColor theme="0"/>
      </patternFill>
    </fill>
    <fill>
      <patternFill patternType="solid">
        <fgColor rgb="FFEA9999"/>
        <bgColor rgb="FFEA9999"/>
      </patternFill>
    </fill>
    <fill>
      <patternFill patternType="solid">
        <fgColor rgb="FFB6D7A8"/>
        <bgColor rgb="FFB6D7A8"/>
      </patternFill>
    </fill>
    <fill>
      <patternFill patternType="solid">
        <fgColor rgb="FFF6B26B"/>
        <bgColor rgb="FFF6B26B"/>
      </patternFill>
    </fill>
    <fill>
      <patternFill patternType="solid">
        <fgColor rgb="FF6FA8DC"/>
        <bgColor rgb="FF6FA8DC"/>
      </patternFill>
    </fill>
    <fill>
      <patternFill patternType="solid">
        <fgColor rgb="FFA4C2F4"/>
        <bgColor rgb="FFA4C2F4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11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 shrinkToFit="0" vertical="bottom" wrapText="0"/>
    </xf>
    <xf borderId="1" fillId="0" fontId="2" numFmtId="0" xfId="0" applyAlignment="1" applyBorder="1" applyFont="1">
      <alignment vertical="bottom"/>
    </xf>
    <xf borderId="1" fillId="0" fontId="2" numFmtId="164" xfId="0" applyAlignment="1" applyBorder="1" applyFont="1" applyNumberFormat="1">
      <alignment vertical="bottom"/>
    </xf>
    <xf borderId="0" fillId="0" fontId="2" numFmtId="0" xfId="0" applyAlignment="1" applyFont="1">
      <alignment vertical="bottom"/>
    </xf>
    <xf borderId="0" fillId="0" fontId="2" numFmtId="4" xfId="0" applyAlignment="1" applyFont="1" applyNumberFormat="1">
      <alignment vertical="bottom"/>
    </xf>
    <xf borderId="1" fillId="2" fontId="1" numFmtId="0" xfId="0" applyAlignment="1" applyBorder="1" applyFill="1" applyFont="1">
      <alignment shrinkToFit="0" vertical="bottom" wrapText="1"/>
    </xf>
    <xf borderId="1" fillId="3" fontId="3" numFmtId="0" xfId="0" applyAlignment="1" applyBorder="1" applyFill="1" applyFont="1">
      <alignment horizontal="center" readingOrder="0" shrinkToFit="0" vertical="bottom" wrapText="1"/>
    </xf>
    <xf borderId="1" fillId="4" fontId="3" numFmtId="0" xfId="0" applyAlignment="1" applyBorder="1" applyFill="1" applyFont="1">
      <alignment horizontal="center" readingOrder="0" shrinkToFit="0" vertical="bottom" wrapText="1"/>
    </xf>
    <xf borderId="1" fillId="5" fontId="3" numFmtId="0" xfId="0" applyAlignment="1" applyBorder="1" applyFill="1" applyFont="1">
      <alignment horizontal="center" readingOrder="0" shrinkToFit="0" vertical="bottom" wrapText="1"/>
    </xf>
    <xf borderId="1" fillId="6" fontId="3" numFmtId="0" xfId="0" applyAlignment="1" applyBorder="1" applyFill="1" applyFont="1">
      <alignment horizontal="center" readingOrder="0" shrinkToFit="0" vertical="bottom" wrapText="1"/>
    </xf>
    <xf borderId="1" fillId="5" fontId="3" numFmtId="0" xfId="0" applyAlignment="1" applyBorder="1" applyFont="1">
      <alignment horizontal="center" shrinkToFit="0" vertical="bottom" wrapText="1"/>
    </xf>
    <xf borderId="1" fillId="5" fontId="3" numFmtId="164" xfId="0" applyAlignment="1" applyBorder="1" applyFont="1" applyNumberFormat="1">
      <alignment horizontal="center" shrinkToFit="0" vertical="bottom" wrapText="1"/>
    </xf>
    <xf borderId="1" fillId="7" fontId="3" numFmtId="0" xfId="0" applyAlignment="1" applyBorder="1" applyFill="1" applyFont="1">
      <alignment horizontal="center" shrinkToFit="0" vertical="bottom" wrapText="1"/>
    </xf>
    <xf borderId="1" fillId="3" fontId="3" numFmtId="0" xfId="0" applyAlignment="1" applyBorder="1" applyFont="1">
      <alignment horizontal="center" shrinkToFit="0" vertical="bottom" wrapText="1"/>
    </xf>
    <xf borderId="1" fillId="8" fontId="3" numFmtId="0" xfId="0" applyAlignment="1" applyBorder="1" applyFill="1" applyFont="1">
      <alignment horizontal="center" shrinkToFit="0" vertical="bottom" wrapText="1"/>
    </xf>
    <xf borderId="1" fillId="9" fontId="3" numFmtId="0" xfId="0" applyAlignment="1" applyBorder="1" applyFill="1" applyFont="1">
      <alignment horizontal="center" readingOrder="0" shrinkToFit="0" vertical="bottom" wrapText="1"/>
    </xf>
    <xf borderId="1" fillId="3" fontId="1" numFmtId="0" xfId="0" applyAlignment="1" applyBorder="1" applyFont="1">
      <alignment horizontal="center" shrinkToFit="0" vertical="bottom" wrapText="1"/>
    </xf>
    <xf borderId="1" fillId="4" fontId="1" numFmtId="0" xfId="0" applyAlignment="1" applyBorder="1" applyFont="1">
      <alignment horizontal="center" shrinkToFit="0" vertical="bottom" wrapText="1"/>
    </xf>
    <xf borderId="1" fillId="5" fontId="1" numFmtId="0" xfId="0" applyAlignment="1" applyBorder="1" applyFont="1">
      <alignment horizontal="center" shrinkToFit="0" vertical="bottom" wrapText="1"/>
    </xf>
    <xf borderId="1" fillId="5" fontId="1" numFmtId="164" xfId="0" applyAlignment="1" applyBorder="1" applyFont="1" applyNumberFormat="1">
      <alignment horizontal="center" shrinkToFit="0" vertical="bottom" wrapText="1"/>
    </xf>
    <xf borderId="1" fillId="7" fontId="1" numFmtId="0" xfId="0" applyAlignment="1" applyBorder="1" applyFont="1">
      <alignment horizontal="center" shrinkToFit="0" vertical="bottom" wrapText="1"/>
    </xf>
    <xf borderId="1" fillId="8" fontId="1" numFmtId="0" xfId="0" applyAlignment="1" applyBorder="1" applyFont="1">
      <alignment horizontal="center" shrinkToFit="0" vertical="bottom" wrapText="1"/>
    </xf>
    <xf borderId="1" fillId="9" fontId="1" numFmtId="0" xfId="0" applyAlignment="1" applyBorder="1" applyFont="1">
      <alignment horizontal="center" shrinkToFit="0" vertical="bottom" wrapText="1"/>
    </xf>
    <xf borderId="1" fillId="2" fontId="1" numFmtId="0" xfId="0" applyAlignment="1" applyBorder="1" applyFont="1">
      <alignment vertical="bottom"/>
    </xf>
    <xf borderId="1" fillId="2" fontId="2" numFmtId="0" xfId="0" applyAlignment="1" applyBorder="1" applyFont="1">
      <alignment vertical="bottom"/>
    </xf>
    <xf borderId="1" fillId="2" fontId="2" numFmtId="164" xfId="0" applyAlignment="1" applyBorder="1" applyFont="1" applyNumberFormat="1">
      <alignment vertical="bottom"/>
    </xf>
    <xf borderId="1" fillId="2" fontId="1" numFmtId="10" xfId="0" applyAlignment="1" applyBorder="1" applyFont="1" applyNumberFormat="1">
      <alignment horizontal="center" readingOrder="0" vertical="bottom"/>
    </xf>
    <xf borderId="1" fillId="2" fontId="1" numFmtId="10" xfId="0" applyAlignment="1" applyBorder="1" applyFont="1" applyNumberFormat="1">
      <alignment horizontal="center" vertical="bottom"/>
    </xf>
    <xf borderId="1" fillId="6" fontId="3" numFmtId="0" xfId="0" applyAlignment="1" applyBorder="1" applyFont="1">
      <alignment vertical="bottom"/>
    </xf>
    <xf borderId="1" fillId="10" fontId="3" numFmtId="165" xfId="0" applyAlignment="1" applyBorder="1" applyFill="1" applyFont="1" applyNumberFormat="1">
      <alignment horizontal="center" vertical="bottom"/>
    </xf>
    <xf borderId="1" fillId="11" fontId="3" numFmtId="165" xfId="0" applyAlignment="1" applyBorder="1" applyFill="1" applyFont="1" applyNumberFormat="1">
      <alignment horizontal="center" readingOrder="0" vertical="bottom"/>
    </xf>
    <xf borderId="1" fillId="5" fontId="3" numFmtId="165" xfId="0" applyAlignment="1" applyBorder="1" applyFont="1" applyNumberFormat="1">
      <alignment horizontal="center" readingOrder="0" vertical="bottom"/>
    </xf>
    <xf borderId="1" fillId="6" fontId="3" numFmtId="165" xfId="0" applyAlignment="1" applyBorder="1" applyFont="1" applyNumberFormat="1">
      <alignment horizontal="center" readingOrder="0" vertical="bottom"/>
    </xf>
    <xf borderId="1" fillId="5" fontId="3" numFmtId="165" xfId="0" applyAlignment="1" applyBorder="1" applyFont="1" applyNumberFormat="1">
      <alignment horizontal="center" vertical="bottom"/>
    </xf>
    <xf borderId="1" fillId="5" fontId="3" numFmtId="164" xfId="0" applyAlignment="1" applyBorder="1" applyFont="1" applyNumberFormat="1">
      <alignment horizontal="center" vertical="bottom"/>
    </xf>
    <xf borderId="1" fillId="11" fontId="3" numFmtId="165" xfId="0" applyAlignment="1" applyBorder="1" applyFont="1" applyNumberFormat="1">
      <alignment horizontal="center" vertical="bottom"/>
    </xf>
    <xf borderId="1" fillId="7" fontId="3" numFmtId="165" xfId="0" applyAlignment="1" applyBorder="1" applyFont="1" applyNumberFormat="1">
      <alignment horizontal="center" vertical="bottom"/>
    </xf>
    <xf borderId="1" fillId="3" fontId="3" numFmtId="165" xfId="0" applyAlignment="1" applyBorder="1" applyFont="1" applyNumberFormat="1">
      <alignment horizontal="center" vertical="bottom"/>
    </xf>
    <xf borderId="1" fillId="8" fontId="3" numFmtId="165" xfId="0" applyAlignment="1" applyBorder="1" applyFont="1" applyNumberFormat="1">
      <alignment horizontal="center" vertical="bottom"/>
    </xf>
    <xf borderId="1" fillId="9" fontId="3" numFmtId="165" xfId="0" applyAlignment="1" applyBorder="1" applyFont="1" applyNumberFormat="1">
      <alignment horizontal="center" readingOrder="0" vertical="bottom"/>
    </xf>
    <xf borderId="0" fillId="0" fontId="2" numFmtId="165" xfId="0" applyAlignment="1" applyFont="1" applyNumberFormat="1">
      <alignment vertical="bottom"/>
    </xf>
    <xf borderId="0" fillId="0" fontId="3" numFmtId="165" xfId="0" applyAlignment="1" applyFont="1" applyNumberFormat="1">
      <alignment horizontal="right" vertical="bottom"/>
    </xf>
    <xf borderId="1" fillId="0" fontId="3" numFmtId="0" xfId="0" applyAlignment="1" applyBorder="1" applyFont="1">
      <alignment readingOrder="0" vertical="bottom"/>
    </xf>
    <xf borderId="1" fillId="10" fontId="3" numFmtId="165" xfId="0" applyAlignment="1" applyBorder="1" applyFont="1" applyNumberFormat="1">
      <alignment horizontal="center" readingOrder="0" vertical="bottom"/>
    </xf>
    <xf borderId="1" fillId="9" fontId="3" numFmtId="165" xfId="0" applyAlignment="1" applyBorder="1" applyFont="1" applyNumberFormat="1">
      <alignment horizontal="center" vertical="bottom"/>
    </xf>
    <xf borderId="1" fillId="0" fontId="3" numFmtId="0" xfId="0" applyAlignment="1" applyBorder="1" applyFont="1">
      <alignment vertical="bottom"/>
    </xf>
    <xf borderId="1" fillId="7" fontId="3" numFmtId="165" xfId="0" applyAlignment="1" applyBorder="1" applyFont="1" applyNumberFormat="1">
      <alignment horizontal="center" readingOrder="0" vertical="bottom"/>
    </xf>
    <xf borderId="0" fillId="0" fontId="2" numFmtId="164" xfId="0" applyAlignment="1" applyFont="1" applyNumberFormat="1">
      <alignment vertical="bottom"/>
    </xf>
    <xf borderId="1" fillId="2" fontId="1" numFmtId="0" xfId="0" applyAlignment="1" applyBorder="1" applyFont="1">
      <alignment readingOrder="0" vertical="bottom"/>
    </xf>
    <xf borderId="1" fillId="3" fontId="3" numFmtId="165" xfId="0" applyAlignment="1" applyBorder="1" applyFont="1" applyNumberFormat="1">
      <alignment horizontal="right" vertical="bottom"/>
    </xf>
    <xf borderId="1" fillId="4" fontId="3" numFmtId="165" xfId="0" applyAlignment="1" applyBorder="1" applyFont="1" applyNumberFormat="1">
      <alignment horizontal="right" readingOrder="0" vertical="bottom"/>
    </xf>
    <xf borderId="1" fillId="3" fontId="3" numFmtId="165" xfId="0" applyAlignment="1" applyBorder="1" applyFont="1" applyNumberFormat="1">
      <alignment horizontal="right" readingOrder="0" vertical="bottom"/>
    </xf>
    <xf borderId="0" fillId="12" fontId="2" numFmtId="0" xfId="0" applyAlignment="1" applyFill="1" applyFont="1">
      <alignment vertical="bottom"/>
    </xf>
    <xf borderId="0" fillId="12" fontId="2" numFmtId="164" xfId="0" applyAlignment="1" applyFont="1" applyNumberFormat="1">
      <alignment vertical="bottom"/>
    </xf>
    <xf borderId="0" fillId="12" fontId="2" numFmtId="4" xfId="0" applyAlignment="1" applyFont="1" applyNumberFormat="1">
      <alignment vertical="bottom"/>
    </xf>
    <xf borderId="1" fillId="2" fontId="4" numFmtId="0" xfId="0" applyAlignment="1" applyBorder="1" applyFont="1">
      <alignment readingOrder="0" vertical="bottom"/>
    </xf>
    <xf borderId="1" fillId="2" fontId="4" numFmtId="10" xfId="0" applyAlignment="1" applyBorder="1" applyFont="1" applyNumberFormat="1">
      <alignment horizontal="center" vertical="bottom"/>
    </xf>
    <xf borderId="1" fillId="10" fontId="3" numFmtId="165" xfId="0" applyAlignment="1" applyBorder="1" applyFont="1" applyNumberFormat="1">
      <alignment horizontal="right" readingOrder="0" vertical="bottom"/>
    </xf>
    <xf borderId="2" fillId="2" fontId="4" numFmtId="0" xfId="0" applyAlignment="1" applyBorder="1" applyFont="1">
      <alignment readingOrder="0" vertical="bottom"/>
    </xf>
    <xf borderId="3" fillId="0" fontId="5" numFmtId="0" xfId="0" applyBorder="1" applyFont="1"/>
    <xf borderId="1" fillId="6" fontId="3" numFmtId="165" xfId="0" applyAlignment="1" applyBorder="1" applyFont="1" applyNumberFormat="1">
      <alignment horizontal="left" readingOrder="0" vertical="bottom"/>
    </xf>
    <xf borderId="2" fillId="2" fontId="1" numFmtId="0" xfId="0" applyAlignment="1" applyBorder="1" applyFont="1">
      <alignment readingOrder="0" vertical="bottom"/>
    </xf>
    <xf borderId="0" fillId="0" fontId="6" numFmtId="0" xfId="0" applyAlignment="1" applyFont="1">
      <alignment vertical="bottom"/>
    </xf>
    <xf borderId="0" fillId="0" fontId="4" numFmtId="0" xfId="0" applyAlignment="1" applyFont="1">
      <alignment vertical="bottom"/>
    </xf>
    <xf borderId="0" fillId="0" fontId="1" numFmtId="10" xfId="0" applyAlignment="1" applyFont="1" applyNumberFormat="1">
      <alignment horizontal="center" vertical="bottom"/>
    </xf>
    <xf borderId="0" fillId="0" fontId="4" numFmtId="10" xfId="0" applyAlignment="1" applyFont="1" applyNumberFormat="1">
      <alignment horizontal="center" vertical="bottom"/>
    </xf>
    <xf borderId="1" fillId="2" fontId="4" numFmtId="0" xfId="0" applyAlignment="1" applyBorder="1" applyFont="1">
      <alignment vertical="bottom"/>
    </xf>
    <xf borderId="0" fillId="0" fontId="7" numFmtId="164" xfId="0" applyFont="1" applyNumberFormat="1"/>
    <xf borderId="0" fillId="0" fontId="7" numFmtId="4" xfId="0" applyFont="1" applyNumberFormat="1"/>
    <xf borderId="0" fillId="13" fontId="8" numFmtId="0" xfId="0" applyAlignment="1" applyFill="1" applyFont="1">
      <alignment horizontal="center" readingOrder="0" vertical="bottom"/>
    </xf>
    <xf borderId="0" fillId="2" fontId="9" numFmtId="0" xfId="0" applyAlignment="1" applyFont="1">
      <alignment vertical="bottom"/>
    </xf>
    <xf borderId="0" fillId="2" fontId="9" numFmtId="0" xfId="0" applyAlignment="1" applyFont="1">
      <alignment shrinkToFit="0" vertical="bottom" wrapText="0"/>
    </xf>
    <xf borderId="0" fillId="0" fontId="9" numFmtId="0" xfId="0" applyAlignment="1" applyFont="1">
      <alignment shrinkToFit="0" vertical="bottom" wrapText="0"/>
    </xf>
    <xf borderId="0" fillId="0" fontId="9" numFmtId="0" xfId="0" applyAlignment="1" applyFont="1">
      <alignment horizontal="center" shrinkToFit="0" vertical="bottom" wrapText="0"/>
    </xf>
    <xf borderId="0" fillId="6" fontId="9" numFmtId="0" xfId="0" applyAlignment="1" applyFont="1">
      <alignment readingOrder="0" shrinkToFit="0" vertical="bottom" wrapText="0"/>
    </xf>
    <xf borderId="0" fillId="0" fontId="9" numFmtId="4" xfId="0" applyAlignment="1" applyFont="1" applyNumberFormat="1">
      <alignment horizontal="center" shrinkToFit="0" vertical="bottom" wrapText="0"/>
    </xf>
    <xf borderId="0" fillId="6" fontId="9" numFmtId="4" xfId="0" applyAlignment="1" applyFont="1" applyNumberFormat="1">
      <alignment readingOrder="0" shrinkToFit="0" vertical="bottom" wrapText="0"/>
    </xf>
    <xf borderId="0" fillId="2" fontId="9" numFmtId="0" xfId="0" applyAlignment="1" applyFont="1">
      <alignment readingOrder="0" shrinkToFit="0" vertical="bottom" wrapText="0"/>
    </xf>
    <xf borderId="0" fillId="0" fontId="10" numFmtId="0" xfId="0" applyAlignment="1" applyFont="1">
      <alignment horizontal="center" readingOrder="0" shrinkToFit="0" vertical="bottom" wrapText="0"/>
    </xf>
    <xf borderId="0" fillId="0" fontId="4" numFmtId="4" xfId="0" applyAlignment="1" applyFont="1" applyNumberFormat="1">
      <alignment horizontal="center" vertical="bottom"/>
    </xf>
    <xf borderId="0" fillId="0" fontId="10" numFmtId="0" xfId="0" applyAlignment="1" applyFont="1">
      <alignment horizontal="center" shrinkToFit="0" vertical="bottom" wrapText="0"/>
    </xf>
    <xf borderId="0" fillId="0" fontId="11" numFmtId="0" xfId="0" applyAlignment="1" applyFont="1">
      <alignment readingOrder="0" shrinkToFit="0" vertical="bottom" wrapText="0"/>
    </xf>
    <xf borderId="0" fillId="0" fontId="4" numFmtId="0" xfId="0" applyAlignment="1" applyFont="1">
      <alignment horizontal="center" vertical="bottom"/>
    </xf>
    <xf borderId="0" fillId="14" fontId="3" numFmtId="0" xfId="0" applyAlignment="1" applyFill="1" applyFont="1">
      <alignment horizontal="left" vertical="bottom"/>
    </xf>
    <xf borderId="0" fillId="14" fontId="3" numFmtId="0" xfId="0" applyAlignment="1" applyFont="1">
      <alignment horizontal="center" shrinkToFit="0" vertical="bottom" wrapText="1"/>
    </xf>
    <xf borderId="0" fillId="14" fontId="3" numFmtId="0" xfId="0" applyAlignment="1" applyFont="1">
      <alignment horizontal="center" vertical="bottom"/>
    </xf>
    <xf borderId="0" fillId="0" fontId="12" numFmtId="4" xfId="0" applyAlignment="1" applyFont="1" applyNumberFormat="1">
      <alignment shrinkToFit="0" vertical="bottom" wrapText="0"/>
    </xf>
    <xf borderId="4" fillId="14" fontId="3" numFmtId="0" xfId="0" applyAlignment="1" applyBorder="1" applyFont="1">
      <alignment horizontal="left" vertical="bottom"/>
    </xf>
    <xf borderId="4" fillId="0" fontId="5" numFmtId="0" xfId="0" applyBorder="1" applyFont="1"/>
    <xf borderId="0" fillId="0" fontId="7" numFmtId="0" xfId="0" applyFont="1"/>
    <xf borderId="1" fillId="0" fontId="3" numFmtId="0" xfId="0" applyAlignment="1" applyBorder="1" applyFont="1">
      <alignment horizontal="left" vertical="bottom"/>
    </xf>
    <xf borderId="1" fillId="6" fontId="3" numFmtId="165" xfId="0" applyAlignment="1" applyBorder="1" applyFont="1" applyNumberFormat="1">
      <alignment horizontal="right" readingOrder="0" vertical="bottom"/>
    </xf>
    <xf borderId="1" fillId="0" fontId="3" numFmtId="165" xfId="0" applyAlignment="1" applyBorder="1" applyFont="1" applyNumberFormat="1">
      <alignment horizontal="right" readingOrder="0" vertical="bottom"/>
    </xf>
    <xf borderId="1" fillId="15" fontId="3" numFmtId="165" xfId="0" applyAlignment="1" applyBorder="1" applyFill="1" applyFont="1" applyNumberFormat="1">
      <alignment horizontal="right" readingOrder="0" vertical="bottom"/>
    </xf>
    <xf borderId="1" fillId="16" fontId="3" numFmtId="165" xfId="0" applyAlignment="1" applyBorder="1" applyFill="1" applyFont="1" applyNumberFormat="1">
      <alignment horizontal="right" vertical="bottom"/>
    </xf>
    <xf borderId="1" fillId="0" fontId="3" numFmtId="0" xfId="0" applyAlignment="1" applyBorder="1" applyFont="1">
      <alignment horizontal="left" shrinkToFit="0" vertical="bottom" wrapText="0"/>
    </xf>
    <xf borderId="1" fillId="15" fontId="3" numFmtId="165" xfId="0" applyAlignment="1" applyBorder="1" applyFont="1" applyNumberFormat="1">
      <alignment horizontal="right" vertical="bottom"/>
    </xf>
    <xf borderId="0" fillId="0" fontId="12" numFmtId="0" xfId="0" applyAlignment="1" applyFont="1">
      <alignment shrinkToFit="0" vertical="bottom" wrapText="0"/>
    </xf>
    <xf borderId="0" fillId="0" fontId="9" numFmtId="0" xfId="0" applyAlignment="1" applyFont="1">
      <alignment horizontal="center" vertical="bottom"/>
    </xf>
    <xf borderId="0" fillId="17" fontId="3" numFmtId="0" xfId="0" applyAlignment="1" applyFill="1" applyFont="1">
      <alignment horizontal="center" vertical="bottom"/>
    </xf>
    <xf borderId="0" fillId="17" fontId="3" numFmtId="0" xfId="0" applyAlignment="1" applyFont="1">
      <alignment horizontal="left" vertical="bottom"/>
    </xf>
    <xf borderId="0" fillId="17" fontId="3" numFmtId="0" xfId="0" applyAlignment="1" applyFont="1">
      <alignment horizontal="center" shrinkToFit="0" vertical="bottom" wrapText="1"/>
    </xf>
    <xf borderId="4" fillId="17" fontId="3" numFmtId="0" xfId="0" applyAlignment="1" applyBorder="1" applyFont="1">
      <alignment horizontal="left" vertical="bottom"/>
    </xf>
    <xf borderId="1" fillId="0" fontId="3" numFmtId="165" xfId="0" applyAlignment="1" applyBorder="1" applyFont="1" applyNumberFormat="1">
      <alignment horizontal="right" vertical="bottom"/>
    </xf>
    <xf borderId="0" fillId="0" fontId="13" numFmtId="0" xfId="0" applyAlignment="1" applyFont="1">
      <alignment horizontal="center" readingOrder="0"/>
    </xf>
    <xf borderId="0" fillId="0" fontId="13" numFmtId="0" xfId="0" applyAlignment="1" applyFont="1">
      <alignment horizontal="center"/>
    </xf>
    <xf borderId="0" fillId="0" fontId="14" numFmtId="0" xfId="0" applyAlignment="1" applyFont="1">
      <alignment readingOrder="0"/>
    </xf>
    <xf borderId="0" fillId="18" fontId="7" numFmtId="0" xfId="0" applyFill="1" applyFont="1"/>
    <xf borderId="0" fillId="18" fontId="3" numFmtId="0" xfId="0" applyAlignment="1" applyFont="1">
      <alignment horizontal="left" vertical="bottom"/>
    </xf>
    <xf borderId="1" fillId="0" fontId="7" numFmtId="0" xfId="0" applyBorder="1" applyFont="1"/>
    <xf borderId="1" fillId="0" fontId="2" numFmtId="165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xSplit="5.0" ySplit="3.0" topLeftCell="F4" activePane="bottomRight" state="frozen"/>
      <selection activeCell="F1" sqref="F1" pane="topRight"/>
      <selection activeCell="A4" sqref="A4" pane="bottomLeft"/>
      <selection activeCell="F4" sqref="F4" pane="bottomRight"/>
    </sheetView>
  </sheetViews>
  <sheetFormatPr customHeight="1" defaultColWidth="12.63" defaultRowHeight="15.0"/>
  <cols>
    <col customWidth="1" min="1" max="1" width="32.25"/>
    <col customWidth="1" min="2" max="6" width="12.63"/>
    <col customWidth="1" min="11" max="11" width="13.0"/>
    <col customWidth="1" hidden="1" min="19" max="19" width="12.63"/>
  </cols>
  <sheetData>
    <row r="1" ht="15.75" customHeight="1">
      <c r="A1" s="1" t="s">
        <v>0</v>
      </c>
      <c r="B1" s="2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/>
      <c r="Q1" s="2"/>
      <c r="R1" s="4"/>
      <c r="S1" s="4"/>
      <c r="T1" s="4"/>
      <c r="U1" s="4"/>
      <c r="V1" s="5"/>
      <c r="W1" s="5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ht="15.75" customHeight="1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 t="s">
        <v>6</v>
      </c>
      <c r="G2" s="12" t="s">
        <v>7</v>
      </c>
      <c r="H2" s="8" t="s">
        <v>8</v>
      </c>
      <c r="I2" s="13" t="s">
        <v>9</v>
      </c>
      <c r="J2" s="14" t="s">
        <v>10</v>
      </c>
      <c r="K2" s="14" t="s">
        <v>11</v>
      </c>
      <c r="L2" s="11" t="s">
        <v>12</v>
      </c>
      <c r="M2" s="11" t="s">
        <v>13</v>
      </c>
      <c r="N2" s="15" t="s">
        <v>14</v>
      </c>
      <c r="O2" s="15" t="s">
        <v>15</v>
      </c>
      <c r="P2" s="7" t="s">
        <v>16</v>
      </c>
      <c r="Q2" s="16" t="s">
        <v>17</v>
      </c>
      <c r="R2" s="4"/>
      <c r="S2" s="4"/>
      <c r="T2" s="4"/>
      <c r="U2" s="4" t="s">
        <v>18</v>
      </c>
      <c r="V2" s="5"/>
      <c r="W2" s="5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ht="15.75" customHeight="1">
      <c r="A3" s="2"/>
      <c r="B3" s="17" t="s">
        <v>19</v>
      </c>
      <c r="C3" s="18" t="s">
        <v>20</v>
      </c>
      <c r="D3" s="19" t="s">
        <v>21</v>
      </c>
      <c r="E3" s="19" t="s">
        <v>22</v>
      </c>
      <c r="F3" s="19" t="s">
        <v>23</v>
      </c>
      <c r="G3" s="20" t="s">
        <v>24</v>
      </c>
      <c r="H3" s="18" t="s">
        <v>25</v>
      </c>
      <c r="I3" s="21" t="s">
        <v>26</v>
      </c>
      <c r="J3" s="17" t="s">
        <v>27</v>
      </c>
      <c r="K3" s="17" t="s">
        <v>28</v>
      </c>
      <c r="L3" s="19" t="s">
        <v>29</v>
      </c>
      <c r="M3" s="19" t="s">
        <v>30</v>
      </c>
      <c r="N3" s="22" t="s">
        <v>31</v>
      </c>
      <c r="O3" s="22" t="s">
        <v>32</v>
      </c>
      <c r="P3" s="17" t="s">
        <v>33</v>
      </c>
      <c r="Q3" s="23" t="s">
        <v>34</v>
      </c>
      <c r="R3" s="4"/>
      <c r="S3" s="4"/>
      <c r="T3" s="4"/>
      <c r="U3" s="4"/>
      <c r="V3" s="5"/>
      <c r="W3" s="5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</row>
    <row r="4" ht="15.75" customHeight="1">
      <c r="A4" s="24" t="s">
        <v>35</v>
      </c>
      <c r="B4" s="25"/>
      <c r="C4" s="25"/>
      <c r="D4" s="25"/>
      <c r="E4" s="25"/>
      <c r="F4" s="25"/>
      <c r="G4" s="26"/>
      <c r="H4" s="27">
        <v>0.04</v>
      </c>
      <c r="I4" s="25"/>
      <c r="J4" s="28">
        <v>0.04</v>
      </c>
      <c r="K4" s="25"/>
      <c r="L4" s="25"/>
      <c r="M4" s="25"/>
      <c r="N4" s="28">
        <v>0.75</v>
      </c>
      <c r="O4" s="28">
        <v>0.25</v>
      </c>
      <c r="P4" s="25"/>
      <c r="Q4" s="25"/>
      <c r="R4" s="4"/>
      <c r="S4" s="4"/>
      <c r="T4" s="4"/>
      <c r="U4" s="4"/>
      <c r="V4" s="5"/>
      <c r="W4" s="5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 ht="15.75" customHeight="1">
      <c r="A5" s="29" t="s">
        <v>36</v>
      </c>
      <c r="B5" s="30">
        <v>0.0</v>
      </c>
      <c r="C5" s="31">
        <v>1063.37</v>
      </c>
      <c r="D5" s="32">
        <v>1063.37</v>
      </c>
      <c r="E5" s="33">
        <v>1281.58</v>
      </c>
      <c r="F5" s="34"/>
      <c r="G5" s="35"/>
      <c r="H5" s="36"/>
      <c r="I5" s="37"/>
      <c r="J5" s="38"/>
      <c r="K5" s="30"/>
      <c r="L5" s="34"/>
      <c r="M5" s="34"/>
      <c r="N5" s="39"/>
      <c r="O5" s="39"/>
      <c r="P5" s="38"/>
      <c r="Q5" s="40">
        <v>1281.58</v>
      </c>
      <c r="R5" s="41">
        <f t="shared" ref="R5:R6" si="1">P5+Q5</f>
        <v>1281.58</v>
      </c>
      <c r="S5" s="42">
        <f t="shared" ref="S5:S8" si="2">sum(Q5)</f>
        <v>1281.58</v>
      </c>
      <c r="T5" s="4"/>
      <c r="U5" s="41">
        <f t="shared" ref="U5:U8" si="3">SUM(P5+Q5)</f>
        <v>1281.58</v>
      </c>
      <c r="V5" s="5">
        <f t="shared" ref="V5:V8" si="4">Q5*12</f>
        <v>15378.96</v>
      </c>
      <c r="W5" s="5">
        <f t="shared" ref="W5:W8" si="5">E5*12</f>
        <v>15378.96</v>
      </c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ht="15.75" customHeight="1">
      <c r="A6" s="43" t="s">
        <v>37</v>
      </c>
      <c r="B6" s="44">
        <v>696.71</v>
      </c>
      <c r="C6" s="31">
        <v>1412.27</v>
      </c>
      <c r="D6" s="32">
        <v>2108.98</v>
      </c>
      <c r="E6" s="33">
        <v>2459.77</v>
      </c>
      <c r="F6" s="34">
        <f t="shared" ref="F6:F8" si="6">E6-D6</f>
        <v>350.79</v>
      </c>
      <c r="G6" s="35">
        <f t="shared" ref="G6:G8" si="7">F6/D6</f>
        <v>0.1663315916</v>
      </c>
      <c r="H6" s="36">
        <f>if(G6&lt;$H$4,F6,$H$4*D6)</f>
        <v>84.3592</v>
      </c>
      <c r="I6" s="37">
        <f t="shared" ref="I6:I7" si="8">if(H6&gt;F6,F6,F6-H6)</f>
        <v>266.4308</v>
      </c>
      <c r="J6" s="38">
        <f t="shared" ref="J6:J8" si="9">sum($J$4*D6)</f>
        <v>84.3592</v>
      </c>
      <c r="K6" s="30">
        <f t="shared" ref="K6:K8" si="10">if(H6&gt;F6,0,if(I6&lt;J6,I6,if(I6&gt;J6,J6)))</f>
        <v>84.3592</v>
      </c>
      <c r="L6" s="34">
        <f t="shared" ref="L6:L8" si="11">if(H6&gt;F6,0,sum(F6-(H6+K6)))</f>
        <v>182.0716</v>
      </c>
      <c r="M6" s="34">
        <f t="shared" ref="M6:M8" si="12">L6/2</f>
        <v>91.0358</v>
      </c>
      <c r="N6" s="39">
        <f t="shared" ref="N6:N8" si="13">if(F6&gt;=0,0,if(F6&lt;0,$N$4*F6))</f>
        <v>0</v>
      </c>
      <c r="O6" s="39">
        <f t="shared" ref="O6:O8" si="14">if(F6&gt;=0,0,if(F6&lt;0,$O$4*F6))</f>
        <v>0</v>
      </c>
      <c r="P6" s="38">
        <f>if(H6&lt;=0,sum(B6+N6),if(H6&gt;0,sum(B6+K6+M6)))</f>
        <v>872.105</v>
      </c>
      <c r="Q6" s="45">
        <f>if(H6&lt;=0,sum(C6+O6),if(H6&gt;0,sum(C6+H6+M6)))</f>
        <v>1587.665</v>
      </c>
      <c r="R6" s="41">
        <f t="shared" si="1"/>
        <v>2459.77</v>
      </c>
      <c r="S6" s="42">
        <f t="shared" si="2"/>
        <v>1587.665</v>
      </c>
      <c r="T6" s="41">
        <f>C6+F6</f>
        <v>1763.06</v>
      </c>
      <c r="U6" s="41">
        <f t="shared" si="3"/>
        <v>2459.77</v>
      </c>
      <c r="V6" s="5">
        <f t="shared" si="4"/>
        <v>19051.98</v>
      </c>
      <c r="W6" s="5">
        <f t="shared" si="5"/>
        <v>29517.24</v>
      </c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</row>
    <row r="7" ht="15.75" customHeight="1">
      <c r="A7" s="46" t="s">
        <v>38</v>
      </c>
      <c r="B7" s="44">
        <v>916.4</v>
      </c>
      <c r="C7" s="31">
        <v>1355.72</v>
      </c>
      <c r="D7" s="32">
        <v>2272.12</v>
      </c>
      <c r="E7" s="33">
        <v>2547.05</v>
      </c>
      <c r="F7" s="34">
        <f t="shared" si="6"/>
        <v>274.93</v>
      </c>
      <c r="G7" s="35">
        <f t="shared" si="7"/>
        <v>0.1210015316</v>
      </c>
      <c r="H7" s="36">
        <f t="shared" ref="H7:H8" si="15">if(E7&lt;1250,F7,if(E7&gt;1250,$H$4*D7))</f>
        <v>90.8848</v>
      </c>
      <c r="I7" s="37">
        <f t="shared" si="8"/>
        <v>184.0452</v>
      </c>
      <c r="J7" s="38">
        <f t="shared" si="9"/>
        <v>90.8848</v>
      </c>
      <c r="K7" s="30">
        <f t="shared" si="10"/>
        <v>90.8848</v>
      </c>
      <c r="L7" s="34">
        <f t="shared" si="11"/>
        <v>93.1604</v>
      </c>
      <c r="M7" s="34">
        <f t="shared" si="12"/>
        <v>46.5802</v>
      </c>
      <c r="N7" s="39">
        <f t="shared" si="13"/>
        <v>0</v>
      </c>
      <c r="O7" s="39">
        <f t="shared" si="14"/>
        <v>0</v>
      </c>
      <c r="P7" s="38">
        <f t="shared" ref="P7:P8" si="16">if(F7&lt;=0,sum(B7+N7),if(H7&lt;=0,sum(B7+N7),if(H7&gt;0,sum(B7+K7+M7))))</f>
        <v>1053.865</v>
      </c>
      <c r="Q7" s="45">
        <f t="shared" ref="Q7:Q8" si="17">if(F7&lt;=0,sum(C7+O7),if(H7&lt;=0,sum(C7+O7),if(H7&gt;0,sum(C7+H7+M7))))</f>
        <v>1493.185</v>
      </c>
      <c r="R7" s="41">
        <f t="shared" ref="R7:R8" si="18">Q7+P7</f>
        <v>2547.05</v>
      </c>
      <c r="S7" s="42">
        <f t="shared" si="2"/>
        <v>1493.185</v>
      </c>
      <c r="T7" s="4">
        <f>P7*2</f>
        <v>2107.73</v>
      </c>
      <c r="U7" s="41">
        <f t="shared" si="3"/>
        <v>2547.05</v>
      </c>
      <c r="V7" s="5">
        <f t="shared" si="4"/>
        <v>17918.22</v>
      </c>
      <c r="W7" s="5">
        <f t="shared" si="5"/>
        <v>30564.6</v>
      </c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</row>
    <row r="8" ht="15.75" customHeight="1">
      <c r="A8" s="46" t="s">
        <v>39</v>
      </c>
      <c r="B8" s="44">
        <v>1766.08</v>
      </c>
      <c r="C8" s="31">
        <v>1551.64</v>
      </c>
      <c r="D8" s="32">
        <v>3317.72</v>
      </c>
      <c r="E8" s="33">
        <v>3725.25</v>
      </c>
      <c r="F8" s="34">
        <f t="shared" si="6"/>
        <v>407.53</v>
      </c>
      <c r="G8" s="35">
        <f t="shared" si="7"/>
        <v>0.1228343561</v>
      </c>
      <c r="H8" s="36">
        <f t="shared" si="15"/>
        <v>132.7088</v>
      </c>
      <c r="I8" s="47">
        <v>2.0</v>
      </c>
      <c r="J8" s="38">
        <f t="shared" si="9"/>
        <v>132.7088</v>
      </c>
      <c r="K8" s="30">
        <f t="shared" si="10"/>
        <v>2</v>
      </c>
      <c r="L8" s="34">
        <f t="shared" si="11"/>
        <v>272.8212</v>
      </c>
      <c r="M8" s="34">
        <f t="shared" si="12"/>
        <v>136.4106</v>
      </c>
      <c r="N8" s="39">
        <f t="shared" si="13"/>
        <v>0</v>
      </c>
      <c r="O8" s="39">
        <f t="shared" si="14"/>
        <v>0</v>
      </c>
      <c r="P8" s="38">
        <f t="shared" si="16"/>
        <v>1904.4906</v>
      </c>
      <c r="Q8" s="45">
        <f t="shared" si="17"/>
        <v>1820.7594</v>
      </c>
      <c r="R8" s="41">
        <f t="shared" si="18"/>
        <v>3725.25</v>
      </c>
      <c r="S8" s="42">
        <f t="shared" si="2"/>
        <v>1820.7594</v>
      </c>
      <c r="T8" s="4"/>
      <c r="U8" s="41">
        <f t="shared" si="3"/>
        <v>3725.25</v>
      </c>
      <c r="V8" s="5">
        <f t="shared" si="4"/>
        <v>21849.1128</v>
      </c>
      <c r="W8" s="5">
        <f t="shared" si="5"/>
        <v>44703</v>
      </c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ht="15.75" customHeight="1">
      <c r="A9" s="4"/>
      <c r="B9" s="4"/>
      <c r="C9" s="4"/>
      <c r="D9" s="4"/>
      <c r="E9" s="4"/>
      <c r="F9" s="4"/>
      <c r="G9" s="48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5"/>
      <c r="W9" s="5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ht="15.75" customHeight="1">
      <c r="A10" s="4"/>
      <c r="B10" s="4"/>
      <c r="C10" s="4"/>
      <c r="D10" s="4"/>
      <c r="E10" s="4"/>
      <c r="F10" s="4"/>
      <c r="G10" s="48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5"/>
      <c r="W10" s="5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ht="15.75" customHeight="1">
      <c r="A11" s="49" t="s">
        <v>40</v>
      </c>
      <c r="B11" s="25"/>
      <c r="C11" s="25"/>
      <c r="D11" s="25"/>
      <c r="E11" s="25"/>
      <c r="F11" s="25"/>
      <c r="G11" s="26"/>
      <c r="H11" s="27">
        <v>0.04</v>
      </c>
      <c r="I11" s="25"/>
      <c r="J11" s="28">
        <v>0.04</v>
      </c>
      <c r="K11" s="25"/>
      <c r="L11" s="25"/>
      <c r="M11" s="25"/>
      <c r="N11" s="28">
        <v>0.75</v>
      </c>
      <c r="O11" s="28">
        <v>0.25</v>
      </c>
      <c r="P11" s="25"/>
      <c r="Q11" s="25"/>
      <c r="R11" s="4"/>
      <c r="S11" s="4"/>
      <c r="T11" s="4"/>
      <c r="U11" s="4"/>
      <c r="V11" s="5"/>
      <c r="W11" s="5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ht="15.75" customHeight="1">
      <c r="A12" s="29" t="s">
        <v>36</v>
      </c>
      <c r="B12" s="30">
        <v>0.0</v>
      </c>
      <c r="C12" s="31">
        <v>885.42</v>
      </c>
      <c r="D12" s="32">
        <v>885.42</v>
      </c>
      <c r="E12" s="33">
        <v>1032.96</v>
      </c>
      <c r="F12" s="34">
        <f t="shared" ref="F12:F15" si="19">E12-D12</f>
        <v>147.54</v>
      </c>
      <c r="G12" s="35">
        <f t="shared" ref="G12:G15" si="20">F12/D12</f>
        <v>0.1666327844</v>
      </c>
      <c r="H12" s="36"/>
      <c r="I12" s="37"/>
      <c r="J12" s="38"/>
      <c r="K12" s="30"/>
      <c r="L12" s="34"/>
      <c r="M12" s="34"/>
      <c r="N12" s="39"/>
      <c r="O12" s="39"/>
      <c r="P12" s="38"/>
      <c r="Q12" s="40">
        <f>E12</f>
        <v>1032.96</v>
      </c>
      <c r="R12" s="41">
        <f t="shared" ref="R12:R15" si="21">Q12+P12</f>
        <v>1032.96</v>
      </c>
      <c r="S12" s="42">
        <f t="shared" ref="S12:S15" si="22">sum(Q12)</f>
        <v>1032.96</v>
      </c>
      <c r="T12" s="4"/>
      <c r="U12" s="41">
        <f t="shared" ref="U12:U15" si="23">SUM(P12+Q12)</f>
        <v>1032.96</v>
      </c>
      <c r="V12" s="5">
        <f t="shared" ref="V12:V15" si="24">Q12*12</f>
        <v>12395.52</v>
      </c>
      <c r="W12" s="5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ht="15.75" customHeight="1">
      <c r="A13" s="46" t="s">
        <v>37</v>
      </c>
      <c r="B13" s="44">
        <v>482.22</v>
      </c>
      <c r="C13" s="31">
        <v>1273.81</v>
      </c>
      <c r="D13" s="32">
        <v>1756.03</v>
      </c>
      <c r="E13" s="33">
        <v>1982.6</v>
      </c>
      <c r="F13" s="34">
        <f t="shared" si="19"/>
        <v>226.57</v>
      </c>
      <c r="G13" s="35">
        <f t="shared" si="20"/>
        <v>0.1290239916</v>
      </c>
      <c r="H13" s="36">
        <f t="shared" ref="H13:H15" si="25">if(E13&lt;1250,F13,if(E13&gt;1250,$H$4*D13))</f>
        <v>70.2412</v>
      </c>
      <c r="I13" s="37">
        <f t="shared" ref="I13:I15" si="26">if(H13&gt;F13,F13,F13-H13)</f>
        <v>156.3288</v>
      </c>
      <c r="J13" s="38">
        <f t="shared" ref="J13:J15" si="27">sum($J$4*D13)</f>
        <v>70.2412</v>
      </c>
      <c r="K13" s="30">
        <f t="shared" ref="K13:K15" si="28">if(H13&gt;F13,0,if(I13&lt;J13,I13,if(I13&gt;J13,J13)))</f>
        <v>70.2412</v>
      </c>
      <c r="L13" s="34">
        <f t="shared" ref="L13:L15" si="29">if(H13&gt;F13,0,sum(F13-(H13+K13)))</f>
        <v>86.0876</v>
      </c>
      <c r="M13" s="34">
        <f t="shared" ref="M13:M15" si="30">L13/2</f>
        <v>43.0438</v>
      </c>
      <c r="N13" s="39">
        <f t="shared" ref="N13:N15" si="31">if(F13&gt;=0,0,if(F13&lt;0,$N$4*F13))</f>
        <v>0</v>
      </c>
      <c r="O13" s="39">
        <f t="shared" ref="O13:O15" si="32">if(F13&gt;=0,0,if(F13&lt;0,$O$4*F13))</f>
        <v>0</v>
      </c>
      <c r="P13" s="38">
        <f t="shared" ref="P13:P15" si="33">if(F13&lt;=0,sum(B13+N13),if(H13&lt;=0,sum(B13+N13),if(H13&gt;0,sum(B13+K13+M13))))</f>
        <v>595.505</v>
      </c>
      <c r="Q13" s="45">
        <f t="shared" ref="Q13:Q15" si="34">if(F13&lt;=0,sum(C13+O13),if(H13&lt;=0,sum(C13+O13),if(H13&gt;0,sum(C13+H13+M13))))</f>
        <v>1387.095</v>
      </c>
      <c r="R13" s="41">
        <f t="shared" si="21"/>
        <v>1982.6</v>
      </c>
      <c r="S13" s="42">
        <f t="shared" si="22"/>
        <v>1387.095</v>
      </c>
      <c r="T13" s="4"/>
      <c r="U13" s="41">
        <f t="shared" si="23"/>
        <v>1982.6</v>
      </c>
      <c r="V13" s="5">
        <f t="shared" si="24"/>
        <v>16645.14</v>
      </c>
      <c r="W13" s="5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</row>
    <row r="14" ht="15.75" customHeight="1">
      <c r="A14" s="46" t="s">
        <v>38</v>
      </c>
      <c r="B14" s="44">
        <v>657.41</v>
      </c>
      <c r="C14" s="31">
        <v>1234.44</v>
      </c>
      <c r="D14" s="32">
        <v>1891.85</v>
      </c>
      <c r="E14" s="33">
        <v>2052.94</v>
      </c>
      <c r="F14" s="34">
        <f t="shared" si="19"/>
        <v>161.09</v>
      </c>
      <c r="G14" s="35">
        <f t="shared" si="20"/>
        <v>0.08514945688</v>
      </c>
      <c r="H14" s="36">
        <f t="shared" si="25"/>
        <v>75.674</v>
      </c>
      <c r="I14" s="37">
        <f t="shared" si="26"/>
        <v>85.416</v>
      </c>
      <c r="J14" s="38">
        <f t="shared" si="27"/>
        <v>75.674</v>
      </c>
      <c r="K14" s="30">
        <f t="shared" si="28"/>
        <v>75.674</v>
      </c>
      <c r="L14" s="34">
        <f t="shared" si="29"/>
        <v>9.742</v>
      </c>
      <c r="M14" s="34">
        <f t="shared" si="30"/>
        <v>4.871</v>
      </c>
      <c r="N14" s="39">
        <f t="shared" si="31"/>
        <v>0</v>
      </c>
      <c r="O14" s="39">
        <f t="shared" si="32"/>
        <v>0</v>
      </c>
      <c r="P14" s="38">
        <f t="shared" si="33"/>
        <v>737.955</v>
      </c>
      <c r="Q14" s="45">
        <f t="shared" si="34"/>
        <v>1314.985</v>
      </c>
      <c r="R14" s="41">
        <f t="shared" si="21"/>
        <v>2052.94</v>
      </c>
      <c r="S14" s="42">
        <f t="shared" si="22"/>
        <v>1314.985</v>
      </c>
      <c r="T14" s="4"/>
      <c r="U14" s="41">
        <f t="shared" si="23"/>
        <v>2052.94</v>
      </c>
      <c r="V14" s="5">
        <f t="shared" si="24"/>
        <v>15779.82</v>
      </c>
      <c r="W14" s="5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</row>
    <row r="15" ht="15.75" customHeight="1">
      <c r="A15" s="46" t="s">
        <v>39</v>
      </c>
      <c r="B15" s="44">
        <v>1372.94</v>
      </c>
      <c r="C15" s="31">
        <v>1389.54</v>
      </c>
      <c r="D15" s="32">
        <v>2762.48</v>
      </c>
      <c r="E15" s="33">
        <v>3002.58</v>
      </c>
      <c r="F15" s="34">
        <f t="shared" si="19"/>
        <v>240.1</v>
      </c>
      <c r="G15" s="35">
        <f t="shared" si="20"/>
        <v>0.0869146564</v>
      </c>
      <c r="H15" s="36">
        <f t="shared" si="25"/>
        <v>110.4992</v>
      </c>
      <c r="I15" s="37">
        <f t="shared" si="26"/>
        <v>129.6008</v>
      </c>
      <c r="J15" s="38">
        <f t="shared" si="27"/>
        <v>110.4992</v>
      </c>
      <c r="K15" s="30">
        <f t="shared" si="28"/>
        <v>110.4992</v>
      </c>
      <c r="L15" s="34">
        <f t="shared" si="29"/>
        <v>19.1016</v>
      </c>
      <c r="M15" s="34">
        <f t="shared" si="30"/>
        <v>9.5508</v>
      </c>
      <c r="N15" s="39">
        <f t="shared" si="31"/>
        <v>0</v>
      </c>
      <c r="O15" s="39">
        <f t="shared" si="32"/>
        <v>0</v>
      </c>
      <c r="P15" s="38">
        <f t="shared" si="33"/>
        <v>1492.99</v>
      </c>
      <c r="Q15" s="45">
        <f t="shared" si="34"/>
        <v>1509.59</v>
      </c>
      <c r="R15" s="41">
        <f t="shared" si="21"/>
        <v>3002.58</v>
      </c>
      <c r="S15" s="42">
        <f t="shared" si="22"/>
        <v>1509.59</v>
      </c>
      <c r="T15" s="4"/>
      <c r="U15" s="41">
        <f t="shared" si="23"/>
        <v>3002.58</v>
      </c>
      <c r="V15" s="5">
        <f t="shared" si="24"/>
        <v>18115.08</v>
      </c>
      <c r="W15" s="5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ht="15.75" customHeight="1">
      <c r="A16" s="4"/>
      <c r="B16" s="4"/>
      <c r="C16" s="4"/>
      <c r="D16" s="4"/>
      <c r="E16" s="4"/>
      <c r="F16" s="4"/>
      <c r="G16" s="48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5"/>
      <c r="W16" s="5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ht="15.75" customHeight="1">
      <c r="A17" s="4"/>
      <c r="B17" s="4"/>
      <c r="C17" s="4"/>
      <c r="D17" s="4"/>
      <c r="E17" s="4"/>
      <c r="F17" s="4"/>
      <c r="G17" s="48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5"/>
      <c r="W17" s="5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</row>
    <row r="18" ht="15.75" customHeight="1">
      <c r="A18" s="24" t="s">
        <v>41</v>
      </c>
      <c r="B18" s="25"/>
      <c r="C18" s="25"/>
      <c r="D18" s="25"/>
      <c r="E18" s="25"/>
      <c r="F18" s="25"/>
      <c r="G18" s="26"/>
      <c r="H18" s="27">
        <v>0.04</v>
      </c>
      <c r="I18" s="25"/>
      <c r="J18" s="28">
        <v>0.04</v>
      </c>
      <c r="K18" s="25"/>
      <c r="L18" s="25"/>
      <c r="M18" s="25"/>
      <c r="N18" s="28">
        <v>0.75</v>
      </c>
      <c r="O18" s="28">
        <v>0.25</v>
      </c>
      <c r="P18" s="25"/>
      <c r="Q18" s="25"/>
      <c r="R18" s="4"/>
      <c r="S18" s="4"/>
      <c r="T18" s="4"/>
      <c r="U18" s="4"/>
      <c r="V18" s="5"/>
      <c r="W18" s="5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</row>
    <row r="19" ht="15.75" customHeight="1">
      <c r="A19" s="29" t="s">
        <v>42</v>
      </c>
      <c r="B19" s="50">
        <v>0.0</v>
      </c>
      <c r="C19" s="51">
        <v>827.23</v>
      </c>
      <c r="D19" s="32">
        <v>827.23</v>
      </c>
      <c r="E19" s="33">
        <v>939.0</v>
      </c>
      <c r="F19" s="34">
        <f t="shared" ref="F19:F22" si="35">E19-D19</f>
        <v>111.77</v>
      </c>
      <c r="G19" s="35">
        <f t="shared" ref="G19:G22" si="36">F19/D19</f>
        <v>0.1351135718</v>
      </c>
      <c r="H19" s="36"/>
      <c r="I19" s="37"/>
      <c r="J19" s="38"/>
      <c r="K19" s="30"/>
      <c r="L19" s="34"/>
      <c r="M19" s="34"/>
      <c r="N19" s="39"/>
      <c r="O19" s="39"/>
      <c r="P19" s="38"/>
      <c r="Q19" s="40">
        <f>E19</f>
        <v>939</v>
      </c>
      <c r="R19" s="41">
        <f t="shared" ref="R19:R22" si="37">Q19+P19</f>
        <v>939</v>
      </c>
      <c r="S19" s="4"/>
      <c r="T19" s="4"/>
      <c r="U19" s="41">
        <f t="shared" ref="U19:U22" si="38">SUM(P19+Q19)</f>
        <v>939</v>
      </c>
      <c r="V19" s="5">
        <f t="shared" ref="V19:V22" si="39">Q19*12</f>
        <v>11268</v>
      </c>
      <c r="W19" s="5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</row>
    <row r="20" ht="15.75" customHeight="1">
      <c r="A20" s="46" t="s">
        <v>37</v>
      </c>
      <c r="B20" s="52">
        <v>317.74</v>
      </c>
      <c r="C20" s="51">
        <v>1322.9</v>
      </c>
      <c r="D20" s="32">
        <v>1640.64</v>
      </c>
      <c r="E20" s="33">
        <v>1802.25</v>
      </c>
      <c r="F20" s="34">
        <f t="shared" si="35"/>
        <v>161.61</v>
      </c>
      <c r="G20" s="35">
        <f t="shared" si="36"/>
        <v>0.09850424225</v>
      </c>
      <c r="H20" s="36">
        <f t="shared" ref="H20:H22" si="40">if(E20&lt;1250,F20,if(E20&gt;1250,$H$4*D20))</f>
        <v>65.6256</v>
      </c>
      <c r="I20" s="37">
        <f t="shared" ref="I20:I22" si="41">if(H20&gt;F20,F20,F20-H20)</f>
        <v>95.9844</v>
      </c>
      <c r="J20" s="38">
        <f t="shared" ref="J20:J22" si="42">sum($J$4*D20)</f>
        <v>65.6256</v>
      </c>
      <c r="K20" s="30">
        <f t="shared" ref="K20:K22" si="43">if(H20&gt;F20,0,if(I20&lt;J20,I20,if(I20&gt;J20,J20)))</f>
        <v>65.6256</v>
      </c>
      <c r="L20" s="34">
        <f t="shared" ref="L20:L22" si="44">if(H20&gt;F20,0,sum(F20-(H20+K20)))</f>
        <v>30.3588</v>
      </c>
      <c r="M20" s="34">
        <f t="shared" ref="M20:M22" si="45">L20/2</f>
        <v>15.1794</v>
      </c>
      <c r="N20" s="39">
        <f t="shared" ref="N20:N22" si="46">if(F20&gt;=0,0,if(F20&lt;0,$N$4*F20))</f>
        <v>0</v>
      </c>
      <c r="O20" s="39">
        <f t="shared" ref="O20:O22" si="47">if(F20&gt;=0,0,if(F20&lt;0,$O$4*F20))</f>
        <v>0</v>
      </c>
      <c r="P20" s="38">
        <f>if(F20&lt;=0,sum(B20+K20+M20),if(H20&lt;=0,sum(B20+N20),if(H20&gt;0,sum(B20+K20+M20))))</f>
        <v>398.545</v>
      </c>
      <c r="Q20" s="45">
        <f>if(H20&lt;=0,sum(C20+O20),if(H20&gt;0,sum(C20+H20+M20)))</f>
        <v>1403.705</v>
      </c>
      <c r="R20" s="41">
        <f t="shared" si="37"/>
        <v>1802.25</v>
      </c>
      <c r="S20" s="4"/>
      <c r="T20" s="4"/>
      <c r="U20" s="41">
        <f t="shared" si="38"/>
        <v>1802.25</v>
      </c>
      <c r="V20" s="5">
        <f t="shared" si="39"/>
        <v>16844.46</v>
      </c>
      <c r="W20" s="5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</row>
    <row r="21" ht="15.75" customHeight="1">
      <c r="A21" s="46" t="s">
        <v>38</v>
      </c>
      <c r="B21" s="52">
        <v>461.26</v>
      </c>
      <c r="C21" s="51">
        <v>1306.29</v>
      </c>
      <c r="D21" s="32">
        <f t="shared" ref="D21:D22" si="48">B21+C21</f>
        <v>1767.55</v>
      </c>
      <c r="E21" s="33">
        <v>1866.18</v>
      </c>
      <c r="F21" s="34">
        <f t="shared" si="35"/>
        <v>98.63</v>
      </c>
      <c r="G21" s="35">
        <f t="shared" si="36"/>
        <v>0.05580040169</v>
      </c>
      <c r="H21" s="36">
        <f t="shared" si="40"/>
        <v>70.702</v>
      </c>
      <c r="I21" s="37">
        <f t="shared" si="41"/>
        <v>27.928</v>
      </c>
      <c r="J21" s="38">
        <f t="shared" si="42"/>
        <v>70.702</v>
      </c>
      <c r="K21" s="30">
        <f t="shared" si="43"/>
        <v>27.928</v>
      </c>
      <c r="L21" s="34">
        <f t="shared" si="44"/>
        <v>0</v>
      </c>
      <c r="M21" s="34">
        <f t="shared" si="45"/>
        <v>0</v>
      </c>
      <c r="N21" s="39">
        <f t="shared" si="46"/>
        <v>0</v>
      </c>
      <c r="O21" s="39">
        <f t="shared" si="47"/>
        <v>0</v>
      </c>
      <c r="P21" s="38">
        <f t="shared" ref="P21:P22" si="49">if(F21&lt;=0,sum(B21+N21),if(H21&lt;=0,sum(B21+N21),if(H21&gt;0,sum(B21+K21+M21))))</f>
        <v>489.188</v>
      </c>
      <c r="Q21" s="45">
        <f t="shared" ref="Q21:Q22" si="50">if(F21&lt;=0,sum(C21+O21),if(H21&lt;=0,sum(C21+O21),if(H21&gt;0,sum(C21+H21+M21))))</f>
        <v>1376.992</v>
      </c>
      <c r="R21" s="41">
        <f t="shared" si="37"/>
        <v>1866.18</v>
      </c>
      <c r="S21" s="4"/>
      <c r="T21" s="4"/>
      <c r="U21" s="41">
        <f t="shared" si="38"/>
        <v>1866.18</v>
      </c>
      <c r="V21" s="5">
        <f t="shared" si="39"/>
        <v>16523.904</v>
      </c>
      <c r="W21" s="5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</row>
    <row r="22" ht="15.75" customHeight="1">
      <c r="A22" s="46" t="s">
        <v>39</v>
      </c>
      <c r="B22" s="52">
        <v>1128.77</v>
      </c>
      <c r="C22" s="51">
        <v>1452.18</v>
      </c>
      <c r="D22" s="32">
        <f t="shared" si="48"/>
        <v>2580.95</v>
      </c>
      <c r="E22" s="33">
        <v>2729.45</v>
      </c>
      <c r="F22" s="34">
        <f t="shared" si="35"/>
        <v>148.5</v>
      </c>
      <c r="G22" s="35">
        <f t="shared" si="36"/>
        <v>0.05753695345</v>
      </c>
      <c r="H22" s="36">
        <f t="shared" si="40"/>
        <v>103.238</v>
      </c>
      <c r="I22" s="37">
        <f t="shared" si="41"/>
        <v>45.262</v>
      </c>
      <c r="J22" s="38">
        <f t="shared" si="42"/>
        <v>103.238</v>
      </c>
      <c r="K22" s="30">
        <f t="shared" si="43"/>
        <v>45.262</v>
      </c>
      <c r="L22" s="34">
        <f t="shared" si="44"/>
        <v>0</v>
      </c>
      <c r="M22" s="34">
        <f t="shared" si="45"/>
        <v>0</v>
      </c>
      <c r="N22" s="39">
        <f t="shared" si="46"/>
        <v>0</v>
      </c>
      <c r="O22" s="39">
        <f t="shared" si="47"/>
        <v>0</v>
      </c>
      <c r="P22" s="38">
        <f t="shared" si="49"/>
        <v>1174.032</v>
      </c>
      <c r="Q22" s="45">
        <f t="shared" si="50"/>
        <v>1555.418</v>
      </c>
      <c r="R22" s="41">
        <f t="shared" si="37"/>
        <v>2729.45</v>
      </c>
      <c r="S22" s="4"/>
      <c r="T22" s="4"/>
      <c r="U22" s="41">
        <f t="shared" si="38"/>
        <v>2729.45</v>
      </c>
      <c r="V22" s="5">
        <f t="shared" si="39"/>
        <v>18665.016</v>
      </c>
      <c r="W22" s="5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</row>
    <row r="23" ht="15.75" customHeight="1">
      <c r="A23" s="4"/>
      <c r="B23" s="5"/>
      <c r="C23" s="4"/>
      <c r="D23" s="5"/>
      <c r="E23" s="5"/>
      <c r="F23" s="4"/>
      <c r="G23" s="48"/>
      <c r="H23" s="4"/>
      <c r="I23" s="4"/>
      <c r="J23" s="4"/>
      <c r="K23" s="4"/>
      <c r="L23" s="4"/>
      <c r="M23" s="4"/>
      <c r="N23" s="4"/>
      <c r="O23" s="5"/>
      <c r="P23" s="4"/>
      <c r="Q23" s="4"/>
      <c r="R23" s="4"/>
      <c r="S23" s="4"/>
      <c r="T23" s="4"/>
      <c r="U23" s="4"/>
      <c r="V23" s="5"/>
      <c r="W23" s="5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</row>
    <row r="24" ht="15.75" customHeight="1">
      <c r="A24" s="4"/>
      <c r="B24" s="5"/>
      <c r="C24" s="4"/>
      <c r="D24" s="5"/>
      <c r="E24" s="5"/>
      <c r="F24" s="4"/>
      <c r="G24" s="48"/>
      <c r="H24" s="4"/>
      <c r="I24" s="4"/>
      <c r="J24" s="4"/>
      <c r="K24" s="4"/>
      <c r="L24" s="4"/>
      <c r="M24" s="4"/>
      <c r="N24" s="4"/>
      <c r="O24" s="5"/>
      <c r="P24" s="4"/>
      <c r="Q24" s="4"/>
      <c r="R24" s="4"/>
      <c r="S24" s="4"/>
      <c r="T24" s="4"/>
      <c r="U24" s="4"/>
      <c r="V24" s="5"/>
      <c r="W24" s="5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</row>
    <row r="25" ht="15.75" customHeight="1">
      <c r="A25" s="49" t="s">
        <v>43</v>
      </c>
      <c r="B25" s="25"/>
      <c r="C25" s="25"/>
      <c r="D25" s="25"/>
      <c r="E25" s="25"/>
      <c r="F25" s="25"/>
      <c r="G25" s="26"/>
      <c r="H25" s="27">
        <v>0.04</v>
      </c>
      <c r="I25" s="25"/>
      <c r="J25" s="28">
        <v>0.04</v>
      </c>
      <c r="K25" s="25"/>
      <c r="L25" s="25"/>
      <c r="M25" s="25"/>
      <c r="N25" s="28">
        <v>0.75</v>
      </c>
      <c r="O25" s="28">
        <v>0.25</v>
      </c>
      <c r="P25" s="25"/>
      <c r="Q25" s="25"/>
      <c r="R25" s="4"/>
      <c r="S25" s="4"/>
      <c r="T25" s="4"/>
      <c r="U25" s="4"/>
      <c r="V25" s="5"/>
      <c r="W25" s="5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</row>
    <row r="26" ht="15.75" customHeight="1">
      <c r="A26" s="29" t="s">
        <v>36</v>
      </c>
      <c r="B26" s="30">
        <v>0.0</v>
      </c>
      <c r="C26" s="31">
        <v>1063.37</v>
      </c>
      <c r="D26" s="32">
        <v>1063.37</v>
      </c>
      <c r="E26" s="33">
        <v>1226.79</v>
      </c>
      <c r="F26" s="34">
        <f t="shared" ref="F26:F29" si="51">E26-D26</f>
        <v>163.42</v>
      </c>
      <c r="G26" s="35">
        <f t="shared" ref="G26:G29" si="52">F26/D26</f>
        <v>0.153681221</v>
      </c>
      <c r="H26" s="36"/>
      <c r="I26" s="37"/>
      <c r="J26" s="38"/>
      <c r="K26" s="30"/>
      <c r="L26" s="34"/>
      <c r="M26" s="34"/>
      <c r="N26" s="39"/>
      <c r="O26" s="39"/>
      <c r="P26" s="38"/>
      <c r="Q26" s="40">
        <f>E26</f>
        <v>1226.79</v>
      </c>
      <c r="R26" s="41">
        <f t="shared" ref="R26:R29" si="53">Q26+P26</f>
        <v>1226.79</v>
      </c>
      <c r="S26" s="4"/>
      <c r="T26" s="4"/>
      <c r="U26" s="4"/>
      <c r="V26" s="5"/>
      <c r="W26" s="5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</row>
    <row r="27" ht="15.75" customHeight="1">
      <c r="A27" s="43" t="s">
        <v>37</v>
      </c>
      <c r="B27" s="44">
        <v>696.71</v>
      </c>
      <c r="C27" s="31">
        <v>1412.27</v>
      </c>
      <c r="D27" s="32">
        <v>2108.98</v>
      </c>
      <c r="E27" s="33">
        <v>2354.64</v>
      </c>
      <c r="F27" s="34">
        <f t="shared" si="51"/>
        <v>245.66</v>
      </c>
      <c r="G27" s="35">
        <f t="shared" si="52"/>
        <v>0.1164828495</v>
      </c>
      <c r="H27" s="36">
        <f>if(G27&lt;$H$4,F27,$H$4*D27)</f>
        <v>84.3592</v>
      </c>
      <c r="I27" s="37">
        <f t="shared" ref="I27:I29" si="54">if(H27&gt;F27,F27,F27-H27)</f>
        <v>161.3008</v>
      </c>
      <c r="J27" s="38">
        <f t="shared" ref="J27:J29" si="55">sum($J$4*D27)</f>
        <v>84.3592</v>
      </c>
      <c r="K27" s="30">
        <f t="shared" ref="K27:K29" si="56">if(H27&gt;F27,0,if(I27&lt;J27,I27,if(I27&gt;J27,J27)))</f>
        <v>84.3592</v>
      </c>
      <c r="L27" s="34">
        <f t="shared" ref="L27:L29" si="57">if(H27&gt;F27,0,sum(F27-(H27+K27)))</f>
        <v>76.9416</v>
      </c>
      <c r="M27" s="34">
        <f t="shared" ref="M27:M29" si="58">L27/2</f>
        <v>38.4708</v>
      </c>
      <c r="N27" s="39">
        <f t="shared" ref="N27:N29" si="59">if(F27&gt;=0,0,if(F27&lt;0,$N$4*F27))</f>
        <v>0</v>
      </c>
      <c r="O27" s="39">
        <f t="shared" ref="O27:O29" si="60">if(F27&gt;=0,0,if(F27&lt;0,$O$4*F27))</f>
        <v>0</v>
      </c>
      <c r="P27" s="38">
        <f>if(H27&lt;=0,sum(B27+N27),if(H27&gt;0,sum(B27+K27+M27)))</f>
        <v>819.54</v>
      </c>
      <c r="Q27" s="45">
        <f>if(H27&lt;=0,sum(C27+O27),if(H27&gt;0,sum(C27+H27+M27)))</f>
        <v>1535.1</v>
      </c>
      <c r="R27" s="41">
        <f t="shared" si="53"/>
        <v>2354.64</v>
      </c>
      <c r="S27" s="4"/>
      <c r="T27" s="4"/>
      <c r="U27" s="4"/>
      <c r="V27" s="5"/>
      <c r="W27" s="5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</row>
    <row r="28" ht="15.75" customHeight="1">
      <c r="A28" s="46" t="s">
        <v>38</v>
      </c>
      <c r="B28" s="44">
        <v>916.4</v>
      </c>
      <c r="C28" s="31">
        <v>1355.72</v>
      </c>
      <c r="D28" s="32">
        <v>2272.12</v>
      </c>
      <c r="E28" s="33">
        <v>2438.17</v>
      </c>
      <c r="F28" s="34">
        <f t="shared" si="51"/>
        <v>166.05</v>
      </c>
      <c r="G28" s="35">
        <f t="shared" si="52"/>
        <v>0.07308152738</v>
      </c>
      <c r="H28" s="36">
        <f t="shared" ref="H28:H29" si="61">if(E28&lt;1250,F28,if(E28&gt;1250,$H$4*D28))</f>
        <v>90.8848</v>
      </c>
      <c r="I28" s="37">
        <f t="shared" si="54"/>
        <v>75.1652</v>
      </c>
      <c r="J28" s="38">
        <f t="shared" si="55"/>
        <v>90.8848</v>
      </c>
      <c r="K28" s="30">
        <f t="shared" si="56"/>
        <v>75.1652</v>
      </c>
      <c r="L28" s="34">
        <f t="shared" si="57"/>
        <v>0</v>
      </c>
      <c r="M28" s="34">
        <f t="shared" si="58"/>
        <v>0</v>
      </c>
      <c r="N28" s="39">
        <f t="shared" si="59"/>
        <v>0</v>
      </c>
      <c r="O28" s="39">
        <f t="shared" si="60"/>
        <v>0</v>
      </c>
      <c r="P28" s="38">
        <f t="shared" ref="P28:P29" si="62">if(F28&lt;=0,sum(B28+N28),if(H28&lt;=0,sum(B28+N28),if(H28&gt;0,sum(B28+K28+M28))))</f>
        <v>991.5652</v>
      </c>
      <c r="Q28" s="45">
        <f t="shared" ref="Q28:Q29" si="63">if(F28&lt;=0,sum(C28+O28),if(H28&lt;=0,sum(C28+O28),if(H28&gt;0,sum(C28+H28+M28))))</f>
        <v>1446.6048</v>
      </c>
      <c r="R28" s="41">
        <f t="shared" si="53"/>
        <v>2438.17</v>
      </c>
      <c r="S28" s="4"/>
      <c r="T28" s="4"/>
      <c r="U28" s="4"/>
      <c r="V28" s="5"/>
      <c r="W28" s="5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</row>
    <row r="29" ht="15.75" customHeight="1">
      <c r="A29" s="46" t="s">
        <v>39</v>
      </c>
      <c r="B29" s="44">
        <v>1766.08</v>
      </c>
      <c r="C29" s="31">
        <v>1551.64</v>
      </c>
      <c r="D29" s="32">
        <v>3317.72</v>
      </c>
      <c r="E29" s="33">
        <v>3566.01</v>
      </c>
      <c r="F29" s="34">
        <f t="shared" si="51"/>
        <v>248.29</v>
      </c>
      <c r="G29" s="35">
        <f t="shared" si="52"/>
        <v>0.07483753903</v>
      </c>
      <c r="H29" s="36">
        <f t="shared" si="61"/>
        <v>132.7088</v>
      </c>
      <c r="I29" s="37">
        <f t="shared" si="54"/>
        <v>115.5812</v>
      </c>
      <c r="J29" s="38">
        <f t="shared" si="55"/>
        <v>132.7088</v>
      </c>
      <c r="K29" s="30">
        <f t="shared" si="56"/>
        <v>115.5812</v>
      </c>
      <c r="L29" s="34">
        <f t="shared" si="57"/>
        <v>0</v>
      </c>
      <c r="M29" s="34">
        <f t="shared" si="58"/>
        <v>0</v>
      </c>
      <c r="N29" s="39">
        <f t="shared" si="59"/>
        <v>0</v>
      </c>
      <c r="O29" s="39">
        <f t="shared" si="60"/>
        <v>0</v>
      </c>
      <c r="P29" s="38">
        <f t="shared" si="62"/>
        <v>1881.6612</v>
      </c>
      <c r="Q29" s="45">
        <f t="shared" si="63"/>
        <v>1684.3488</v>
      </c>
      <c r="R29" s="41">
        <f t="shared" si="53"/>
        <v>3566.01</v>
      </c>
      <c r="S29" s="4"/>
      <c r="T29" s="4"/>
      <c r="U29" s="4"/>
      <c r="V29" s="5"/>
      <c r="W29" s="5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</row>
    <row r="30" ht="15.75" customHeight="1">
      <c r="A30" s="4"/>
      <c r="B30" s="4"/>
      <c r="C30" s="4"/>
      <c r="D30" s="4"/>
      <c r="E30" s="4"/>
      <c r="F30" s="4"/>
      <c r="G30" s="48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5"/>
      <c r="W30" s="5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</row>
    <row r="31" ht="15.75" customHeight="1">
      <c r="A31" s="53"/>
      <c r="B31" s="53"/>
      <c r="C31" s="53"/>
      <c r="D31" s="53"/>
      <c r="E31" s="53"/>
      <c r="F31" s="53"/>
      <c r="G31" s="54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5"/>
      <c r="W31" s="55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</row>
    <row r="32" ht="15.75" customHeight="1">
      <c r="A32" s="56" t="s">
        <v>44</v>
      </c>
      <c r="B32" s="25"/>
      <c r="C32" s="25"/>
      <c r="D32" s="25"/>
      <c r="E32" s="25"/>
      <c r="F32" s="25"/>
      <c r="G32" s="26"/>
      <c r="H32" s="28">
        <v>0.023</v>
      </c>
      <c r="I32" s="25"/>
      <c r="J32" s="57">
        <v>0.04</v>
      </c>
      <c r="K32" s="25"/>
      <c r="L32" s="25"/>
      <c r="M32" s="25"/>
      <c r="N32" s="57">
        <v>0.75</v>
      </c>
      <c r="O32" s="57">
        <v>0.25</v>
      </c>
      <c r="P32" s="25"/>
      <c r="Q32" s="25"/>
      <c r="R32" s="4"/>
      <c r="S32" s="4"/>
      <c r="T32" s="4"/>
      <c r="U32" s="4"/>
      <c r="V32" s="5"/>
      <c r="W32" s="5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</row>
    <row r="33" ht="15.75" customHeight="1">
      <c r="A33" s="29" t="s">
        <v>36</v>
      </c>
      <c r="B33" s="58">
        <f t="shared" ref="B33:B36" si="64">D33-C33</f>
        <v>638.022</v>
      </c>
      <c r="C33" s="31">
        <f>1063.37*0.4</f>
        <v>425.348</v>
      </c>
      <c r="D33" s="32">
        <v>1063.37</v>
      </c>
      <c r="E33" s="33">
        <v>1281.58</v>
      </c>
      <c r="F33" s="34">
        <f t="shared" ref="F33:F36" si="65">E33-D33</f>
        <v>218.21</v>
      </c>
      <c r="G33" s="35">
        <f t="shared" ref="G33:G36" si="66">F33/D33</f>
        <v>0.2052060901</v>
      </c>
      <c r="H33" s="36">
        <f>if(E33&lt;1250,F33,if(E33&gt;1250,$H$4*D33))</f>
        <v>42.5348</v>
      </c>
      <c r="I33" s="37">
        <f t="shared" ref="I33:I36" si="67">if(H33&gt;F33,F33,F33-H33)</f>
        <v>175.6752</v>
      </c>
      <c r="J33" s="38">
        <f t="shared" ref="J33:J36" si="68">sum($J$4*D33)</f>
        <v>42.5348</v>
      </c>
      <c r="K33" s="30">
        <f t="shared" ref="K33:K36" si="69">if(H33&gt;F33,0,if(I33&lt;J33,I33,if(I33&gt;J33,J33)))</f>
        <v>42.5348</v>
      </c>
      <c r="L33" s="34">
        <f t="shared" ref="L33:L36" si="70">if(H33&gt;F33,0,sum(F33-(H33+K33)))</f>
        <v>133.1404</v>
      </c>
      <c r="M33" s="34">
        <f t="shared" ref="M33:M36" si="71">L33/2</f>
        <v>66.5702</v>
      </c>
      <c r="N33" s="39">
        <f t="shared" ref="N33:N36" si="72">if(F33&gt;=0,0,if(F33&lt;0,$N$4*F33))</f>
        <v>0</v>
      </c>
      <c r="O33" s="39">
        <f t="shared" ref="O33:O36" si="73">if(F33&gt;=0,0,if(F33&lt;0,$O$4*F33))</f>
        <v>0</v>
      </c>
      <c r="P33" s="38">
        <f t="shared" ref="P33:P36" si="74">E33-Q33</f>
        <v>768.948</v>
      </c>
      <c r="Q33" s="40">
        <f t="shared" ref="Q33:Q36" si="75">E33*0.4</f>
        <v>512.632</v>
      </c>
      <c r="R33" s="41">
        <f t="shared" ref="R33:R36" si="76">P33+Q33</f>
        <v>1281.58</v>
      </c>
      <c r="S33" s="4"/>
      <c r="T33" s="4"/>
      <c r="U33" s="41">
        <f t="shared" ref="U33:U36" si="77">SUM(P33+Q33)</f>
        <v>1281.58</v>
      </c>
      <c r="V33" s="5"/>
      <c r="W33" s="5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</row>
    <row r="34" ht="15.75" customHeight="1">
      <c r="A34" s="46" t="s">
        <v>37</v>
      </c>
      <c r="B34" s="58">
        <f t="shared" si="64"/>
        <v>1544.072</v>
      </c>
      <c r="C34" s="31">
        <f>1412.27*0.4</f>
        <v>564.908</v>
      </c>
      <c r="D34" s="32">
        <v>2108.98</v>
      </c>
      <c r="E34" s="33">
        <v>2459.77</v>
      </c>
      <c r="F34" s="34">
        <f t="shared" si="65"/>
        <v>350.79</v>
      </c>
      <c r="G34" s="35">
        <f t="shared" si="66"/>
        <v>0.1663315916</v>
      </c>
      <c r="H34" s="36">
        <f t="shared" ref="H34:H36" si="78">if(G34&lt;$H$4,F34,$H$4*D34)</f>
        <v>84.3592</v>
      </c>
      <c r="I34" s="37">
        <f t="shared" si="67"/>
        <v>266.4308</v>
      </c>
      <c r="J34" s="38">
        <f t="shared" si="68"/>
        <v>84.3592</v>
      </c>
      <c r="K34" s="30">
        <f t="shared" si="69"/>
        <v>84.3592</v>
      </c>
      <c r="L34" s="34">
        <f t="shared" si="70"/>
        <v>182.0716</v>
      </c>
      <c r="M34" s="34">
        <f t="shared" si="71"/>
        <v>91.0358</v>
      </c>
      <c r="N34" s="39">
        <f t="shared" si="72"/>
        <v>0</v>
      </c>
      <c r="O34" s="39">
        <f t="shared" si="73"/>
        <v>0</v>
      </c>
      <c r="P34" s="38">
        <f t="shared" si="74"/>
        <v>1475.862</v>
      </c>
      <c r="Q34" s="40">
        <f t="shared" si="75"/>
        <v>983.908</v>
      </c>
      <c r="R34" s="41">
        <f t="shared" si="76"/>
        <v>2459.77</v>
      </c>
      <c r="S34" s="4"/>
      <c r="T34" s="4"/>
      <c r="U34" s="41">
        <f t="shared" si="77"/>
        <v>2459.77</v>
      </c>
      <c r="V34" s="5"/>
      <c r="W34" s="5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</row>
    <row r="35" ht="15.75" customHeight="1">
      <c r="A35" s="46" t="s">
        <v>38</v>
      </c>
      <c r="B35" s="58">
        <f t="shared" si="64"/>
        <v>1729.832</v>
      </c>
      <c r="C35" s="31">
        <f>1355.72*0.4</f>
        <v>542.288</v>
      </c>
      <c r="D35" s="32">
        <v>2272.12</v>
      </c>
      <c r="E35" s="33">
        <v>2547.05</v>
      </c>
      <c r="F35" s="34">
        <f t="shared" si="65"/>
        <v>274.93</v>
      </c>
      <c r="G35" s="35">
        <f t="shared" si="66"/>
        <v>0.1210015316</v>
      </c>
      <c r="H35" s="36">
        <f t="shared" si="78"/>
        <v>90.8848</v>
      </c>
      <c r="I35" s="37">
        <f t="shared" si="67"/>
        <v>184.0452</v>
      </c>
      <c r="J35" s="38">
        <f t="shared" si="68"/>
        <v>90.8848</v>
      </c>
      <c r="K35" s="30">
        <f t="shared" si="69"/>
        <v>90.8848</v>
      </c>
      <c r="L35" s="34">
        <f t="shared" si="70"/>
        <v>93.1604</v>
      </c>
      <c r="M35" s="34">
        <f t="shared" si="71"/>
        <v>46.5802</v>
      </c>
      <c r="N35" s="39">
        <f t="shared" si="72"/>
        <v>0</v>
      </c>
      <c r="O35" s="39">
        <f t="shared" si="73"/>
        <v>0</v>
      </c>
      <c r="P35" s="38">
        <f t="shared" si="74"/>
        <v>1528.23</v>
      </c>
      <c r="Q35" s="40">
        <f t="shared" si="75"/>
        <v>1018.82</v>
      </c>
      <c r="R35" s="41">
        <f t="shared" si="76"/>
        <v>2547.05</v>
      </c>
      <c r="S35" s="4"/>
      <c r="T35" s="4"/>
      <c r="U35" s="41">
        <f t="shared" si="77"/>
        <v>2547.05</v>
      </c>
      <c r="V35" s="5"/>
      <c r="W35" s="5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</row>
    <row r="36" ht="15.75" customHeight="1">
      <c r="A36" s="46" t="s">
        <v>39</v>
      </c>
      <c r="B36" s="58">
        <f t="shared" si="64"/>
        <v>2697.064</v>
      </c>
      <c r="C36" s="31">
        <f>1551.64*0.4</f>
        <v>620.656</v>
      </c>
      <c r="D36" s="32">
        <v>3317.72</v>
      </c>
      <c r="E36" s="33">
        <v>3725.25</v>
      </c>
      <c r="F36" s="34">
        <f t="shared" si="65"/>
        <v>407.53</v>
      </c>
      <c r="G36" s="35">
        <f t="shared" si="66"/>
        <v>0.1228343561</v>
      </c>
      <c r="H36" s="36">
        <f t="shared" si="78"/>
        <v>132.7088</v>
      </c>
      <c r="I36" s="37">
        <f t="shared" si="67"/>
        <v>274.8212</v>
      </c>
      <c r="J36" s="38">
        <f t="shared" si="68"/>
        <v>132.7088</v>
      </c>
      <c r="K36" s="30">
        <f t="shared" si="69"/>
        <v>132.7088</v>
      </c>
      <c r="L36" s="34">
        <f t="shared" si="70"/>
        <v>142.1124</v>
      </c>
      <c r="M36" s="34">
        <f t="shared" si="71"/>
        <v>71.0562</v>
      </c>
      <c r="N36" s="39">
        <f t="shared" si="72"/>
        <v>0</v>
      </c>
      <c r="O36" s="39">
        <f t="shared" si="73"/>
        <v>0</v>
      </c>
      <c r="P36" s="38">
        <f t="shared" si="74"/>
        <v>2235.15</v>
      </c>
      <c r="Q36" s="40">
        <f t="shared" si="75"/>
        <v>1490.1</v>
      </c>
      <c r="R36" s="41">
        <f t="shared" si="76"/>
        <v>3725.25</v>
      </c>
      <c r="S36" s="4"/>
      <c r="T36" s="4"/>
      <c r="U36" s="41">
        <f t="shared" si="77"/>
        <v>3725.25</v>
      </c>
      <c r="V36" s="5"/>
      <c r="W36" s="5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</row>
    <row r="37" ht="15.75" customHeight="1">
      <c r="A37" s="2"/>
      <c r="B37" s="2"/>
      <c r="C37" s="2"/>
      <c r="D37" s="2"/>
      <c r="E37" s="2"/>
      <c r="F37" s="2"/>
      <c r="G37" s="3"/>
      <c r="H37" s="2"/>
      <c r="I37" s="2"/>
      <c r="J37" s="2"/>
      <c r="K37" s="2"/>
      <c r="L37" s="2"/>
      <c r="M37" s="2"/>
      <c r="N37" s="2"/>
      <c r="O37" s="2"/>
      <c r="P37" s="2"/>
      <c r="Q37" s="2"/>
      <c r="R37" s="4"/>
      <c r="S37" s="4"/>
      <c r="T37" s="4"/>
      <c r="U37" s="4"/>
      <c r="V37" s="5"/>
      <c r="W37" s="5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</row>
    <row r="38" ht="15.75" customHeight="1">
      <c r="A38" s="59" t="s">
        <v>45</v>
      </c>
      <c r="B38" s="60"/>
      <c r="C38" s="25"/>
      <c r="D38" s="25"/>
      <c r="E38" s="25"/>
      <c r="F38" s="25"/>
      <c r="G38" s="26"/>
      <c r="H38" s="28">
        <v>0.023</v>
      </c>
      <c r="I38" s="25"/>
      <c r="J38" s="57">
        <v>0.04</v>
      </c>
      <c r="K38" s="25"/>
      <c r="L38" s="25"/>
      <c r="M38" s="25"/>
      <c r="N38" s="57">
        <v>0.75</v>
      </c>
      <c r="O38" s="57">
        <v>0.25</v>
      </c>
      <c r="P38" s="25"/>
      <c r="Q38" s="25"/>
      <c r="R38" s="4"/>
      <c r="S38" s="4"/>
      <c r="T38" s="4"/>
      <c r="U38" s="4"/>
      <c r="V38" s="5"/>
      <c r="W38" s="5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</row>
    <row r="39" ht="15.75" customHeight="1">
      <c r="A39" s="61" t="s">
        <v>46</v>
      </c>
      <c r="B39" s="30">
        <f t="shared" ref="B39:B42" si="79">D39-C39</f>
        <v>531.252</v>
      </c>
      <c r="C39" s="31">
        <f>885.42*0.4</f>
        <v>354.168</v>
      </c>
      <c r="D39" s="32">
        <v>885.42</v>
      </c>
      <c r="E39" s="33">
        <v>1032.96</v>
      </c>
      <c r="F39" s="34">
        <f t="shared" ref="F39:F42" si="80">E39-D39</f>
        <v>147.54</v>
      </c>
      <c r="G39" s="35">
        <f t="shared" ref="G39:G42" si="81">F39/D39</f>
        <v>0.1666327844</v>
      </c>
      <c r="H39" s="36">
        <f>if(E39&lt;1250,F39,if(E39&gt;1250,$H$4*D39))</f>
        <v>147.54</v>
      </c>
      <c r="I39" s="37">
        <f t="shared" ref="I39:I42" si="82">if(H39&gt;F39,F39,F39-H39)</f>
        <v>0</v>
      </c>
      <c r="J39" s="38">
        <f t="shared" ref="J39:J42" si="83">sum($J$4*D39)</f>
        <v>35.4168</v>
      </c>
      <c r="K39" s="30">
        <f t="shared" ref="K39:K42" si="84">if(H39&gt;F39,0,if(I39&lt;J39,I39,if(I39&gt;J39,J39)))</f>
        <v>0</v>
      </c>
      <c r="L39" s="34">
        <f t="shared" ref="L39:L42" si="85">if(H39&gt;F39,0,sum(F39-(H39+K39)))</f>
        <v>0</v>
      </c>
      <c r="M39" s="34">
        <f t="shared" ref="M39:M42" si="86">L39/2</f>
        <v>0</v>
      </c>
      <c r="N39" s="39">
        <f t="shared" ref="N39:N42" si="87">if(F39&gt;=0,0,if(F39&lt;0,$N$4*F39))</f>
        <v>0</v>
      </c>
      <c r="O39" s="39">
        <f t="shared" ref="O39:O42" si="88">if(F39&gt;=0,0,if(F39&lt;0,$O$4*F39))</f>
        <v>0</v>
      </c>
      <c r="P39" s="38">
        <f t="shared" ref="P39:P42" si="89">E39-Q39</f>
        <v>619.776</v>
      </c>
      <c r="Q39" s="40">
        <f t="shared" ref="Q39:Q42" si="90">E39*0.4</f>
        <v>413.184</v>
      </c>
      <c r="R39" s="41">
        <f t="shared" ref="R39:R42" si="91">P39+Q39</f>
        <v>1032.96</v>
      </c>
      <c r="S39" s="4"/>
      <c r="T39" s="4"/>
      <c r="U39" s="41">
        <f t="shared" ref="U39:U42" si="92">SUM(P39+Q39)</f>
        <v>1032.96</v>
      </c>
      <c r="V39" s="5"/>
      <c r="W39" s="5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</row>
    <row r="40" ht="15.75" customHeight="1">
      <c r="A40" s="46" t="s">
        <v>37</v>
      </c>
      <c r="B40" s="30">
        <f t="shared" si="79"/>
        <v>1246.506</v>
      </c>
      <c r="C40" s="31">
        <f>1273.81*0.4</f>
        <v>509.524</v>
      </c>
      <c r="D40" s="32">
        <v>1756.03</v>
      </c>
      <c r="E40" s="33">
        <v>1982.6</v>
      </c>
      <c r="F40" s="34">
        <f t="shared" si="80"/>
        <v>226.57</v>
      </c>
      <c r="G40" s="35">
        <f t="shared" si="81"/>
        <v>0.1290239916</v>
      </c>
      <c r="H40" s="36">
        <f t="shared" ref="H40:H42" si="93">if(G40&lt;$H$4,F40,$H$4*D40)</f>
        <v>70.2412</v>
      </c>
      <c r="I40" s="37">
        <f t="shared" si="82"/>
        <v>156.3288</v>
      </c>
      <c r="J40" s="38">
        <f t="shared" si="83"/>
        <v>70.2412</v>
      </c>
      <c r="K40" s="30">
        <f t="shared" si="84"/>
        <v>70.2412</v>
      </c>
      <c r="L40" s="34">
        <f t="shared" si="85"/>
        <v>86.0876</v>
      </c>
      <c r="M40" s="34">
        <f t="shared" si="86"/>
        <v>43.0438</v>
      </c>
      <c r="N40" s="39">
        <f t="shared" si="87"/>
        <v>0</v>
      </c>
      <c r="O40" s="39">
        <f t="shared" si="88"/>
        <v>0</v>
      </c>
      <c r="P40" s="38">
        <f t="shared" si="89"/>
        <v>1189.56</v>
      </c>
      <c r="Q40" s="40">
        <f t="shared" si="90"/>
        <v>793.04</v>
      </c>
      <c r="R40" s="41">
        <f t="shared" si="91"/>
        <v>1982.6</v>
      </c>
      <c r="S40" s="4"/>
      <c r="T40" s="4"/>
      <c r="U40" s="41">
        <f t="shared" si="92"/>
        <v>1982.6</v>
      </c>
      <c r="V40" s="5"/>
      <c r="W40" s="5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</row>
    <row r="41" ht="15.75" customHeight="1">
      <c r="A41" s="46" t="s">
        <v>38</v>
      </c>
      <c r="B41" s="30">
        <f t="shared" si="79"/>
        <v>1398.074</v>
      </c>
      <c r="C41" s="31">
        <f>1234.44*0.4</f>
        <v>493.776</v>
      </c>
      <c r="D41" s="32">
        <v>1891.85</v>
      </c>
      <c r="E41" s="33">
        <v>2052.94</v>
      </c>
      <c r="F41" s="34">
        <f t="shared" si="80"/>
        <v>161.09</v>
      </c>
      <c r="G41" s="35">
        <f t="shared" si="81"/>
        <v>0.08514945688</v>
      </c>
      <c r="H41" s="36">
        <f t="shared" si="93"/>
        <v>75.674</v>
      </c>
      <c r="I41" s="37">
        <f t="shared" si="82"/>
        <v>85.416</v>
      </c>
      <c r="J41" s="38">
        <f t="shared" si="83"/>
        <v>75.674</v>
      </c>
      <c r="K41" s="30">
        <f t="shared" si="84"/>
        <v>75.674</v>
      </c>
      <c r="L41" s="34">
        <f t="shared" si="85"/>
        <v>9.742</v>
      </c>
      <c r="M41" s="34">
        <f t="shared" si="86"/>
        <v>4.871</v>
      </c>
      <c r="N41" s="39">
        <f t="shared" si="87"/>
        <v>0</v>
      </c>
      <c r="O41" s="39">
        <f t="shared" si="88"/>
        <v>0</v>
      </c>
      <c r="P41" s="38">
        <f t="shared" si="89"/>
        <v>1231.764</v>
      </c>
      <c r="Q41" s="40">
        <f t="shared" si="90"/>
        <v>821.176</v>
      </c>
      <c r="R41" s="41">
        <f t="shared" si="91"/>
        <v>2052.94</v>
      </c>
      <c r="S41" s="4"/>
      <c r="T41" s="4"/>
      <c r="U41" s="41">
        <f t="shared" si="92"/>
        <v>2052.94</v>
      </c>
      <c r="V41" s="5"/>
      <c r="W41" s="5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</row>
    <row r="42" ht="15.75" customHeight="1">
      <c r="A42" s="46" t="s">
        <v>39</v>
      </c>
      <c r="B42" s="30">
        <f t="shared" si="79"/>
        <v>2206.664</v>
      </c>
      <c r="C42" s="31">
        <f>1389.54*0.4</f>
        <v>555.816</v>
      </c>
      <c r="D42" s="32">
        <v>2762.48</v>
      </c>
      <c r="E42" s="33">
        <v>3002.58</v>
      </c>
      <c r="F42" s="34">
        <f t="shared" si="80"/>
        <v>240.1</v>
      </c>
      <c r="G42" s="35">
        <f t="shared" si="81"/>
        <v>0.0869146564</v>
      </c>
      <c r="H42" s="36">
        <f t="shared" si="93"/>
        <v>110.4992</v>
      </c>
      <c r="I42" s="37">
        <f t="shared" si="82"/>
        <v>129.6008</v>
      </c>
      <c r="J42" s="38">
        <f t="shared" si="83"/>
        <v>110.4992</v>
      </c>
      <c r="K42" s="30">
        <f t="shared" si="84"/>
        <v>110.4992</v>
      </c>
      <c r="L42" s="34">
        <f t="shared" si="85"/>
        <v>19.1016</v>
      </c>
      <c r="M42" s="34">
        <f t="shared" si="86"/>
        <v>9.5508</v>
      </c>
      <c r="N42" s="39">
        <f t="shared" si="87"/>
        <v>0</v>
      </c>
      <c r="O42" s="39">
        <f t="shared" si="88"/>
        <v>0</v>
      </c>
      <c r="P42" s="38">
        <f t="shared" si="89"/>
        <v>1801.548</v>
      </c>
      <c r="Q42" s="40">
        <f t="shared" si="90"/>
        <v>1201.032</v>
      </c>
      <c r="R42" s="41">
        <f t="shared" si="91"/>
        <v>3002.58</v>
      </c>
      <c r="S42" s="4"/>
      <c r="T42" s="4"/>
      <c r="U42" s="41">
        <f t="shared" si="92"/>
        <v>3002.58</v>
      </c>
      <c r="V42" s="5"/>
      <c r="W42" s="5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</row>
    <row r="43" ht="15.75" customHeight="1">
      <c r="A43" s="4"/>
      <c r="B43" s="4"/>
      <c r="C43" s="4"/>
      <c r="D43" s="4"/>
      <c r="E43" s="4"/>
      <c r="F43" s="4"/>
      <c r="G43" s="48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5"/>
      <c r="W43" s="5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</row>
    <row r="44" ht="15.75" customHeight="1">
      <c r="A44" s="49" t="s">
        <v>47</v>
      </c>
      <c r="B44" s="25"/>
      <c r="C44" s="25"/>
      <c r="D44" s="25"/>
      <c r="E44" s="25"/>
      <c r="F44" s="25"/>
      <c r="G44" s="26"/>
      <c r="H44" s="28">
        <v>0.023</v>
      </c>
      <c r="I44" s="25"/>
      <c r="J44" s="28">
        <v>0.04</v>
      </c>
      <c r="K44" s="25"/>
      <c r="L44" s="25"/>
      <c r="M44" s="25"/>
      <c r="N44" s="28">
        <v>0.75</v>
      </c>
      <c r="O44" s="28">
        <v>0.25</v>
      </c>
      <c r="P44" s="25"/>
      <c r="Q44" s="25"/>
      <c r="R44" s="4"/>
      <c r="S44" s="4"/>
      <c r="T44" s="4"/>
      <c r="U44" s="4"/>
      <c r="V44" s="5"/>
      <c r="W44" s="5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</row>
    <row r="45" ht="15.75" customHeight="1">
      <c r="A45" s="29" t="s">
        <v>42</v>
      </c>
      <c r="B45" s="50">
        <f t="shared" ref="B45:B46" si="94">D45-C45</f>
        <v>496.338</v>
      </c>
      <c r="C45" s="51">
        <f>827.23*0.4</f>
        <v>330.892</v>
      </c>
      <c r="D45" s="32">
        <v>827.23</v>
      </c>
      <c r="E45" s="33">
        <v>939.0</v>
      </c>
      <c r="F45" s="34">
        <f t="shared" ref="F45:F48" si="95">E45-D45</f>
        <v>111.77</v>
      </c>
      <c r="G45" s="35">
        <f t="shared" ref="G45:G48" si="96">F45/D45</f>
        <v>0.1351135718</v>
      </c>
      <c r="H45" s="36">
        <f t="shared" ref="H45:H48" si="97">if(E45&lt;1250,F45,if(E45&gt;1250,$H$4*D45))</f>
        <v>111.77</v>
      </c>
      <c r="I45" s="37">
        <f t="shared" ref="I45:I48" si="98">if(H45&gt;F45,F45,F45-H45)</f>
        <v>0</v>
      </c>
      <c r="J45" s="38">
        <f t="shared" ref="J45:J48" si="99">sum($J$4*D45)</f>
        <v>33.0892</v>
      </c>
      <c r="K45" s="30">
        <f t="shared" ref="K45:K48" si="100">if(H45&gt;F45,0,if(I45&lt;J45,I45,if(I45&gt;J45,J45)))</f>
        <v>0</v>
      </c>
      <c r="L45" s="34">
        <f t="shared" ref="L45:L48" si="101">if(H45&gt;F45,0,sum(F45-(H45+K45)))</f>
        <v>0</v>
      </c>
      <c r="M45" s="34">
        <f t="shared" ref="M45:M48" si="102">L45/2</f>
        <v>0</v>
      </c>
      <c r="N45" s="39">
        <f t="shared" ref="N45:N48" si="103">if(F45&gt;=0,0,if(F45&lt;0,$N$4*F45))</f>
        <v>0</v>
      </c>
      <c r="O45" s="39">
        <f t="shared" ref="O45:O48" si="104">if(F45&gt;=0,0,if(F45&lt;0,$O$4*F45))</f>
        <v>0</v>
      </c>
      <c r="P45" s="38">
        <f t="shared" ref="P45:P48" si="105">E45-Q45</f>
        <v>563.4</v>
      </c>
      <c r="Q45" s="40">
        <f t="shared" ref="Q45:Q48" si="106">E45*0.4</f>
        <v>375.6</v>
      </c>
      <c r="R45" s="41">
        <f t="shared" ref="R45:R48" si="107">Q45+P45</f>
        <v>939</v>
      </c>
      <c r="S45" s="4"/>
      <c r="T45" s="4"/>
      <c r="U45" s="41">
        <f t="shared" ref="U45:U48" si="108">SUM(P45+Q45)</f>
        <v>939</v>
      </c>
      <c r="V45" s="5"/>
      <c r="W45" s="5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</row>
    <row r="46" ht="15.75" customHeight="1">
      <c r="A46" s="46" t="s">
        <v>37</v>
      </c>
      <c r="B46" s="52">
        <f t="shared" si="94"/>
        <v>1111.48</v>
      </c>
      <c r="C46" s="51">
        <f>1322.9*0.4</f>
        <v>529.16</v>
      </c>
      <c r="D46" s="32">
        <v>1640.64</v>
      </c>
      <c r="E46" s="33">
        <v>1802.25</v>
      </c>
      <c r="F46" s="34">
        <f t="shared" si="95"/>
        <v>161.61</v>
      </c>
      <c r="G46" s="35">
        <f t="shared" si="96"/>
        <v>0.09850424225</v>
      </c>
      <c r="H46" s="36">
        <f t="shared" si="97"/>
        <v>65.6256</v>
      </c>
      <c r="I46" s="37">
        <f t="shared" si="98"/>
        <v>95.9844</v>
      </c>
      <c r="J46" s="38">
        <f t="shared" si="99"/>
        <v>65.6256</v>
      </c>
      <c r="K46" s="30">
        <f t="shared" si="100"/>
        <v>65.6256</v>
      </c>
      <c r="L46" s="34">
        <f t="shared" si="101"/>
        <v>30.3588</v>
      </c>
      <c r="M46" s="34">
        <f t="shared" si="102"/>
        <v>15.1794</v>
      </c>
      <c r="N46" s="39">
        <f t="shared" si="103"/>
        <v>0</v>
      </c>
      <c r="O46" s="39">
        <f t="shared" si="104"/>
        <v>0</v>
      </c>
      <c r="P46" s="38">
        <f t="shared" si="105"/>
        <v>1081.35</v>
      </c>
      <c r="Q46" s="40">
        <f t="shared" si="106"/>
        <v>720.9</v>
      </c>
      <c r="R46" s="41">
        <f t="shared" si="107"/>
        <v>1802.25</v>
      </c>
      <c r="S46" s="4"/>
      <c r="T46" s="4"/>
      <c r="U46" s="41">
        <f t="shared" si="108"/>
        <v>1802.25</v>
      </c>
      <c r="V46" s="5"/>
      <c r="W46" s="5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</row>
    <row r="47" ht="15.75" customHeight="1">
      <c r="A47" s="46" t="s">
        <v>38</v>
      </c>
      <c r="B47" s="52">
        <v>1245.03</v>
      </c>
      <c r="C47" s="51">
        <f>1306.29*0.4</f>
        <v>522.516</v>
      </c>
      <c r="D47" s="32">
        <v>1767.55</v>
      </c>
      <c r="E47" s="33">
        <v>1866.18</v>
      </c>
      <c r="F47" s="34">
        <f t="shared" si="95"/>
        <v>98.63</v>
      </c>
      <c r="G47" s="35">
        <f t="shared" si="96"/>
        <v>0.05580040169</v>
      </c>
      <c r="H47" s="36">
        <f t="shared" si="97"/>
        <v>70.702</v>
      </c>
      <c r="I47" s="37">
        <f t="shared" si="98"/>
        <v>27.928</v>
      </c>
      <c r="J47" s="38">
        <f t="shared" si="99"/>
        <v>70.702</v>
      </c>
      <c r="K47" s="30">
        <f t="shared" si="100"/>
        <v>27.928</v>
      </c>
      <c r="L47" s="34">
        <f t="shared" si="101"/>
        <v>0</v>
      </c>
      <c r="M47" s="34">
        <f t="shared" si="102"/>
        <v>0</v>
      </c>
      <c r="N47" s="39">
        <f t="shared" si="103"/>
        <v>0</v>
      </c>
      <c r="O47" s="39">
        <f t="shared" si="104"/>
        <v>0</v>
      </c>
      <c r="P47" s="38">
        <f t="shared" si="105"/>
        <v>1119.708</v>
      </c>
      <c r="Q47" s="40">
        <f t="shared" si="106"/>
        <v>746.472</v>
      </c>
      <c r="R47" s="41">
        <f t="shared" si="107"/>
        <v>1866.18</v>
      </c>
      <c r="S47" s="4"/>
      <c r="T47" s="4"/>
      <c r="U47" s="41">
        <f t="shared" si="108"/>
        <v>1866.18</v>
      </c>
      <c r="V47" s="5"/>
      <c r="W47" s="5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</row>
    <row r="48" ht="15.75" customHeight="1">
      <c r="A48" s="46" t="s">
        <v>39</v>
      </c>
      <c r="B48" s="52">
        <v>2000.08</v>
      </c>
      <c r="C48" s="51">
        <f>1452.18*0.4</f>
        <v>580.872</v>
      </c>
      <c r="D48" s="32">
        <v>2580.95</v>
      </c>
      <c r="E48" s="33">
        <v>2729.45</v>
      </c>
      <c r="F48" s="34">
        <f t="shared" si="95"/>
        <v>148.5</v>
      </c>
      <c r="G48" s="35">
        <f t="shared" si="96"/>
        <v>0.05753695345</v>
      </c>
      <c r="H48" s="36">
        <f t="shared" si="97"/>
        <v>103.238</v>
      </c>
      <c r="I48" s="37">
        <f t="shared" si="98"/>
        <v>45.262</v>
      </c>
      <c r="J48" s="38">
        <f t="shared" si="99"/>
        <v>103.238</v>
      </c>
      <c r="K48" s="30">
        <f t="shared" si="100"/>
        <v>45.262</v>
      </c>
      <c r="L48" s="34">
        <f t="shared" si="101"/>
        <v>0</v>
      </c>
      <c r="M48" s="34">
        <f t="shared" si="102"/>
        <v>0</v>
      </c>
      <c r="N48" s="39">
        <f t="shared" si="103"/>
        <v>0</v>
      </c>
      <c r="O48" s="39">
        <f t="shared" si="104"/>
        <v>0</v>
      </c>
      <c r="P48" s="38">
        <f t="shared" si="105"/>
        <v>1637.67</v>
      </c>
      <c r="Q48" s="40">
        <f t="shared" si="106"/>
        <v>1091.78</v>
      </c>
      <c r="R48" s="41">
        <f t="shared" si="107"/>
        <v>2729.45</v>
      </c>
      <c r="S48" s="4"/>
      <c r="T48" s="4"/>
      <c r="U48" s="41">
        <f t="shared" si="108"/>
        <v>2729.45</v>
      </c>
      <c r="V48" s="5"/>
      <c r="W48" s="5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</row>
    <row r="49" ht="15.75" customHeight="1">
      <c r="A49" s="4"/>
      <c r="B49" s="5"/>
      <c r="C49" s="4"/>
      <c r="D49" s="5"/>
      <c r="E49" s="5"/>
      <c r="F49" s="4"/>
      <c r="G49" s="48"/>
      <c r="H49" s="4"/>
      <c r="I49" s="4"/>
      <c r="J49" s="4"/>
      <c r="K49" s="4"/>
      <c r="L49" s="4"/>
      <c r="M49" s="4"/>
      <c r="N49" s="4"/>
      <c r="O49" s="5"/>
      <c r="P49" s="4"/>
      <c r="Q49" s="4"/>
      <c r="R49" s="4"/>
      <c r="S49" s="4"/>
      <c r="T49" s="4"/>
      <c r="U49" s="4"/>
      <c r="V49" s="5"/>
      <c r="W49" s="5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</row>
    <row r="50" ht="15.75" customHeight="1">
      <c r="A50" s="62" t="s">
        <v>48</v>
      </c>
      <c r="B50" s="60"/>
      <c r="C50" s="25"/>
      <c r="D50" s="25"/>
      <c r="E50" s="25"/>
      <c r="F50" s="25"/>
      <c r="G50" s="26"/>
      <c r="H50" s="28">
        <v>0.023</v>
      </c>
      <c r="I50" s="25"/>
      <c r="J50" s="57">
        <v>0.04</v>
      </c>
      <c r="K50" s="25"/>
      <c r="L50" s="25"/>
      <c r="M50" s="25"/>
      <c r="N50" s="57">
        <v>0.75</v>
      </c>
      <c r="O50" s="57">
        <v>0.25</v>
      </c>
      <c r="P50" s="25"/>
      <c r="Q50" s="25"/>
      <c r="R50" s="4"/>
      <c r="S50" s="4"/>
      <c r="T50" s="4"/>
      <c r="U50" s="4"/>
      <c r="V50" s="5"/>
      <c r="W50" s="5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</row>
    <row r="51" ht="15.75" customHeight="1">
      <c r="A51" s="61" t="s">
        <v>46</v>
      </c>
      <c r="B51" s="30">
        <v>0.0</v>
      </c>
      <c r="C51" s="31">
        <v>1063.37</v>
      </c>
      <c r="D51" s="32">
        <v>1063.37</v>
      </c>
      <c r="E51" s="33">
        <v>1226.79</v>
      </c>
      <c r="F51" s="34">
        <f t="shared" ref="F51:F54" si="109">E51-D51</f>
        <v>163.42</v>
      </c>
      <c r="G51" s="35">
        <f t="shared" ref="G51:G54" si="110">F51/D51</f>
        <v>0.153681221</v>
      </c>
      <c r="H51" s="36">
        <f>if(E51&lt;1250,F51,if(E51&gt;1250,$H$4*D51))</f>
        <v>163.42</v>
      </c>
      <c r="I51" s="37">
        <f t="shared" ref="I51:I54" si="111">if(H51&gt;F51,F51,F51-H51)</f>
        <v>0</v>
      </c>
      <c r="J51" s="38">
        <f t="shared" ref="J51:J54" si="112">sum($J$4*D51)</f>
        <v>42.5348</v>
      </c>
      <c r="K51" s="30">
        <f t="shared" ref="K51:K54" si="113">if(H51&gt;F51,0,if(I51&lt;J51,I51,if(I51&gt;J51,J51)))</f>
        <v>0</v>
      </c>
      <c r="L51" s="34">
        <f t="shared" ref="L51:L54" si="114">if(H51&gt;F51,0,sum(F51-(H51+K51)))</f>
        <v>0</v>
      </c>
      <c r="M51" s="34">
        <f t="shared" ref="M51:M54" si="115">L51/2</f>
        <v>0</v>
      </c>
      <c r="N51" s="39">
        <f t="shared" ref="N51:N54" si="116">if(F51&gt;=0,0,if(F51&lt;0,$N$4*F51))</f>
        <v>0</v>
      </c>
      <c r="O51" s="39">
        <f t="shared" ref="O51:O54" si="117">if(F51&gt;=0,0,if(F51&lt;0,$O$4*F51))</f>
        <v>0</v>
      </c>
      <c r="P51" s="38">
        <f t="shared" ref="P51:P54" si="118">E51-Q51</f>
        <v>736.074</v>
      </c>
      <c r="Q51" s="40">
        <f t="shared" ref="Q51:Q54" si="119">E51*0.4</f>
        <v>490.716</v>
      </c>
      <c r="R51" s="41">
        <f t="shared" ref="R51:R54" si="120">P51+Q51</f>
        <v>1226.79</v>
      </c>
      <c r="S51" s="4"/>
      <c r="T51" s="4"/>
      <c r="U51" s="4"/>
      <c r="V51" s="5"/>
      <c r="W51" s="5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</row>
    <row r="52" ht="15.75" customHeight="1">
      <c r="A52" s="46" t="s">
        <v>37</v>
      </c>
      <c r="B52" s="44">
        <v>696.71</v>
      </c>
      <c r="C52" s="31">
        <v>1412.27</v>
      </c>
      <c r="D52" s="32">
        <v>2108.98</v>
      </c>
      <c r="E52" s="33">
        <v>2354.64</v>
      </c>
      <c r="F52" s="34">
        <f t="shared" si="109"/>
        <v>245.66</v>
      </c>
      <c r="G52" s="35">
        <f t="shared" si="110"/>
        <v>0.1164828495</v>
      </c>
      <c r="H52" s="36">
        <f t="shared" ref="H52:H54" si="121">if(G52&lt;$H$4,F52,$H$4*D52)</f>
        <v>84.3592</v>
      </c>
      <c r="I52" s="37">
        <f t="shared" si="111"/>
        <v>161.3008</v>
      </c>
      <c r="J52" s="38">
        <f t="shared" si="112"/>
        <v>84.3592</v>
      </c>
      <c r="K52" s="30">
        <f t="shared" si="113"/>
        <v>84.3592</v>
      </c>
      <c r="L52" s="34">
        <f t="shared" si="114"/>
        <v>76.9416</v>
      </c>
      <c r="M52" s="34">
        <f t="shared" si="115"/>
        <v>38.4708</v>
      </c>
      <c r="N52" s="39">
        <f t="shared" si="116"/>
        <v>0</v>
      </c>
      <c r="O52" s="39">
        <f t="shared" si="117"/>
        <v>0</v>
      </c>
      <c r="P52" s="38">
        <f t="shared" si="118"/>
        <v>1412.784</v>
      </c>
      <c r="Q52" s="40">
        <f t="shared" si="119"/>
        <v>941.856</v>
      </c>
      <c r="R52" s="41">
        <f t="shared" si="120"/>
        <v>2354.64</v>
      </c>
      <c r="S52" s="4"/>
      <c r="T52" s="4"/>
      <c r="U52" s="4"/>
      <c r="V52" s="5"/>
      <c r="W52" s="5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</row>
    <row r="53" ht="15.75" customHeight="1">
      <c r="A53" s="46" t="s">
        <v>38</v>
      </c>
      <c r="B53" s="44">
        <v>916.4</v>
      </c>
      <c r="C53" s="31">
        <v>1355.72</v>
      </c>
      <c r="D53" s="32">
        <v>2272.12</v>
      </c>
      <c r="E53" s="33">
        <v>2438.17</v>
      </c>
      <c r="F53" s="34">
        <f t="shared" si="109"/>
        <v>166.05</v>
      </c>
      <c r="G53" s="35">
        <f t="shared" si="110"/>
        <v>0.07308152738</v>
      </c>
      <c r="H53" s="36">
        <f t="shared" si="121"/>
        <v>90.8848</v>
      </c>
      <c r="I53" s="37">
        <f t="shared" si="111"/>
        <v>75.1652</v>
      </c>
      <c r="J53" s="38">
        <f t="shared" si="112"/>
        <v>90.8848</v>
      </c>
      <c r="K53" s="30">
        <f t="shared" si="113"/>
        <v>75.1652</v>
      </c>
      <c r="L53" s="34">
        <f t="shared" si="114"/>
        <v>0</v>
      </c>
      <c r="M53" s="34">
        <f t="shared" si="115"/>
        <v>0</v>
      </c>
      <c r="N53" s="39">
        <f t="shared" si="116"/>
        <v>0</v>
      </c>
      <c r="O53" s="39">
        <f t="shared" si="117"/>
        <v>0</v>
      </c>
      <c r="P53" s="38">
        <f t="shared" si="118"/>
        <v>1462.902</v>
      </c>
      <c r="Q53" s="40">
        <f t="shared" si="119"/>
        <v>975.268</v>
      </c>
      <c r="R53" s="41">
        <f t="shared" si="120"/>
        <v>2438.17</v>
      </c>
      <c r="S53" s="4"/>
      <c r="T53" s="4"/>
      <c r="U53" s="4"/>
      <c r="V53" s="5"/>
      <c r="W53" s="5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</row>
    <row r="54" ht="15.75" customHeight="1">
      <c r="A54" s="46" t="s">
        <v>39</v>
      </c>
      <c r="B54" s="44">
        <v>1766.08</v>
      </c>
      <c r="C54" s="31">
        <v>1551.64</v>
      </c>
      <c r="D54" s="32">
        <v>3317.72</v>
      </c>
      <c r="E54" s="33">
        <v>3566.01</v>
      </c>
      <c r="F54" s="34">
        <f t="shared" si="109"/>
        <v>248.29</v>
      </c>
      <c r="G54" s="35">
        <f t="shared" si="110"/>
        <v>0.07483753903</v>
      </c>
      <c r="H54" s="36">
        <f t="shared" si="121"/>
        <v>132.7088</v>
      </c>
      <c r="I54" s="37">
        <f t="shared" si="111"/>
        <v>115.5812</v>
      </c>
      <c r="J54" s="38">
        <f t="shared" si="112"/>
        <v>132.7088</v>
      </c>
      <c r="K54" s="30">
        <f t="shared" si="113"/>
        <v>115.5812</v>
      </c>
      <c r="L54" s="34">
        <f t="shared" si="114"/>
        <v>0</v>
      </c>
      <c r="M54" s="34">
        <f t="shared" si="115"/>
        <v>0</v>
      </c>
      <c r="N54" s="39">
        <f t="shared" si="116"/>
        <v>0</v>
      </c>
      <c r="O54" s="39">
        <f t="shared" si="117"/>
        <v>0</v>
      </c>
      <c r="P54" s="38">
        <f t="shared" si="118"/>
        <v>2139.606</v>
      </c>
      <c r="Q54" s="40">
        <f t="shared" si="119"/>
        <v>1426.404</v>
      </c>
      <c r="R54" s="41">
        <f t="shared" si="120"/>
        <v>3566.01</v>
      </c>
      <c r="S54" s="4"/>
      <c r="T54" s="4"/>
      <c r="U54" s="4"/>
      <c r="V54" s="5"/>
      <c r="W54" s="5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</row>
    <row r="55" ht="15.75" customHeight="1">
      <c r="A55" s="4"/>
      <c r="B55" s="5"/>
      <c r="C55" s="4"/>
      <c r="D55" s="5"/>
      <c r="E55" s="5"/>
      <c r="F55" s="4"/>
      <c r="G55" s="48"/>
      <c r="H55" s="4"/>
      <c r="I55" s="4"/>
      <c r="J55" s="4"/>
      <c r="K55" s="4"/>
      <c r="L55" s="4"/>
      <c r="M55" s="4"/>
      <c r="N55" s="4"/>
      <c r="O55" s="5"/>
      <c r="P55" s="4"/>
      <c r="Q55" s="4"/>
      <c r="R55" s="4"/>
      <c r="S55" s="4"/>
      <c r="T55" s="4"/>
      <c r="U55" s="4"/>
      <c r="V55" s="5"/>
      <c r="W55" s="5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</row>
    <row r="56" ht="19.5" customHeight="1">
      <c r="A56" s="63" t="s">
        <v>49</v>
      </c>
      <c r="B56" s="4"/>
      <c r="C56" s="4"/>
      <c r="D56" s="4"/>
      <c r="E56" s="4"/>
      <c r="F56" s="4"/>
      <c r="G56" s="48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5"/>
      <c r="W56" s="5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</row>
    <row r="57" ht="14.25" customHeight="1">
      <c r="A57" s="56" t="s">
        <v>50</v>
      </c>
      <c r="B57" s="25"/>
      <c r="C57" s="25"/>
      <c r="D57" s="25"/>
      <c r="E57" s="25"/>
      <c r="F57" s="25"/>
      <c r="G57" s="26"/>
      <c r="H57" s="28">
        <v>0.023</v>
      </c>
      <c r="I57" s="25"/>
      <c r="J57" s="57">
        <v>0.04</v>
      </c>
      <c r="K57" s="25"/>
      <c r="L57" s="25"/>
      <c r="M57" s="25"/>
      <c r="N57" s="57">
        <v>0.75</v>
      </c>
      <c r="O57" s="57">
        <v>0.25</v>
      </c>
      <c r="P57" s="25"/>
      <c r="Q57" s="25"/>
      <c r="R57" s="4"/>
      <c r="S57" s="4"/>
      <c r="T57" s="4"/>
      <c r="U57" s="4"/>
      <c r="V57" s="5"/>
      <c r="W57" s="5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</row>
    <row r="58" ht="15.75" customHeight="1">
      <c r="A58" s="29" t="s">
        <v>36</v>
      </c>
      <c r="B58" s="58">
        <f t="shared" ref="B58:B61" si="122">D58-C58</f>
        <v>531.685</v>
      </c>
      <c r="C58" s="31">
        <f>1063.37*0.5</f>
        <v>531.685</v>
      </c>
      <c r="D58" s="32">
        <v>1063.37</v>
      </c>
      <c r="E58" s="33">
        <v>1281.58</v>
      </c>
      <c r="F58" s="34">
        <f t="shared" ref="F58:F61" si="123">E58-D58</f>
        <v>218.21</v>
      </c>
      <c r="G58" s="35">
        <f t="shared" ref="G58:G61" si="124">F58/D58</f>
        <v>0.2052060901</v>
      </c>
      <c r="H58" s="36">
        <f>if(E58&lt;1250,F58,if(E58&gt;1250,$H$4*D58))</f>
        <v>42.5348</v>
      </c>
      <c r="I58" s="37">
        <f t="shared" ref="I58:I61" si="125">if(H58&gt;F58,F58,F58-H58)</f>
        <v>175.6752</v>
      </c>
      <c r="J58" s="38">
        <f t="shared" ref="J58:J61" si="126">sum($J$4*D58)</f>
        <v>42.5348</v>
      </c>
      <c r="K58" s="30">
        <f t="shared" ref="K58:K61" si="127">if(H58&gt;F58,0,if(I58&lt;J58,I58,if(I58&gt;J58,J58)))</f>
        <v>42.5348</v>
      </c>
      <c r="L58" s="34">
        <f t="shared" ref="L58:L61" si="128">if(H58&gt;F58,0,sum(F58-(H58+K58)))</f>
        <v>133.1404</v>
      </c>
      <c r="M58" s="34">
        <f t="shared" ref="M58:M61" si="129">L58/2</f>
        <v>66.5702</v>
      </c>
      <c r="N58" s="39">
        <f t="shared" ref="N58:N61" si="130">if(F58&gt;=0,0,if(F58&lt;0,$N$4*F58))</f>
        <v>0</v>
      </c>
      <c r="O58" s="39">
        <f t="shared" ref="O58:O61" si="131">if(F58&gt;=0,0,if(F58&lt;0,$O$4*F58))</f>
        <v>0</v>
      </c>
      <c r="P58" s="38">
        <f t="shared" ref="P58:P61" si="132">E58-Q58</f>
        <v>0</v>
      </c>
      <c r="Q58" s="40">
        <f>E58</f>
        <v>1281.58</v>
      </c>
      <c r="R58" s="41">
        <f t="shared" ref="R58:R61" si="133">P58+Q58</f>
        <v>1281.58</v>
      </c>
      <c r="S58" s="4"/>
      <c r="T58" s="4"/>
      <c r="U58" s="41">
        <f t="shared" ref="U58:U61" si="134">SUM(P58+Q58)</f>
        <v>1281.58</v>
      </c>
      <c r="V58" s="5"/>
      <c r="W58" s="5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</row>
    <row r="59" ht="15.75" customHeight="1">
      <c r="A59" s="46" t="s">
        <v>37</v>
      </c>
      <c r="B59" s="58">
        <f t="shared" si="122"/>
        <v>1402.845</v>
      </c>
      <c r="C59" s="31">
        <f>1412.27*0.5</f>
        <v>706.135</v>
      </c>
      <c r="D59" s="32">
        <v>2108.98</v>
      </c>
      <c r="E59" s="33">
        <v>2459.77</v>
      </c>
      <c r="F59" s="34">
        <f t="shared" si="123"/>
        <v>350.79</v>
      </c>
      <c r="G59" s="35">
        <f t="shared" si="124"/>
        <v>0.1663315916</v>
      </c>
      <c r="H59" s="36">
        <f t="shared" ref="H59:H61" si="135">if(G59&lt;$H$4,F59,$H$4*D59)</f>
        <v>84.3592</v>
      </c>
      <c r="I59" s="37">
        <f t="shared" si="125"/>
        <v>266.4308</v>
      </c>
      <c r="J59" s="38">
        <f t="shared" si="126"/>
        <v>84.3592</v>
      </c>
      <c r="K59" s="30">
        <f t="shared" si="127"/>
        <v>84.3592</v>
      </c>
      <c r="L59" s="34">
        <f t="shared" si="128"/>
        <v>182.0716</v>
      </c>
      <c r="M59" s="34">
        <f t="shared" si="129"/>
        <v>91.0358</v>
      </c>
      <c r="N59" s="39">
        <f t="shared" si="130"/>
        <v>0</v>
      </c>
      <c r="O59" s="39">
        <f t="shared" si="131"/>
        <v>0</v>
      </c>
      <c r="P59" s="38">
        <f t="shared" si="132"/>
        <v>1229.885</v>
      </c>
      <c r="Q59" s="40">
        <f t="shared" ref="Q59:Q61" si="136">E59*0.5</f>
        <v>1229.885</v>
      </c>
      <c r="R59" s="41">
        <f t="shared" si="133"/>
        <v>2459.77</v>
      </c>
      <c r="S59" s="4"/>
      <c r="T59" s="4"/>
      <c r="U59" s="41">
        <f t="shared" si="134"/>
        <v>2459.77</v>
      </c>
      <c r="V59" s="5"/>
      <c r="W59" s="5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</row>
    <row r="60" ht="15.75" customHeight="1">
      <c r="A60" s="46" t="s">
        <v>38</v>
      </c>
      <c r="B60" s="58">
        <f t="shared" si="122"/>
        <v>1594.26</v>
      </c>
      <c r="C60" s="31">
        <f>1355.72*0.5</f>
        <v>677.86</v>
      </c>
      <c r="D60" s="32">
        <v>2272.12</v>
      </c>
      <c r="E60" s="33">
        <v>2547.05</v>
      </c>
      <c r="F60" s="34">
        <f t="shared" si="123"/>
        <v>274.93</v>
      </c>
      <c r="G60" s="35">
        <f t="shared" si="124"/>
        <v>0.1210015316</v>
      </c>
      <c r="H60" s="36">
        <f t="shared" si="135"/>
        <v>90.8848</v>
      </c>
      <c r="I60" s="37">
        <f t="shared" si="125"/>
        <v>184.0452</v>
      </c>
      <c r="J60" s="38">
        <f t="shared" si="126"/>
        <v>90.8848</v>
      </c>
      <c r="K60" s="30">
        <f t="shared" si="127"/>
        <v>90.8848</v>
      </c>
      <c r="L60" s="34">
        <f t="shared" si="128"/>
        <v>93.1604</v>
      </c>
      <c r="M60" s="34">
        <f t="shared" si="129"/>
        <v>46.5802</v>
      </c>
      <c r="N60" s="39">
        <f t="shared" si="130"/>
        <v>0</v>
      </c>
      <c r="O60" s="39">
        <f t="shared" si="131"/>
        <v>0</v>
      </c>
      <c r="P60" s="38">
        <f t="shared" si="132"/>
        <v>1273.525</v>
      </c>
      <c r="Q60" s="40">
        <f t="shared" si="136"/>
        <v>1273.525</v>
      </c>
      <c r="R60" s="41">
        <f t="shared" si="133"/>
        <v>2547.05</v>
      </c>
      <c r="S60" s="4"/>
      <c r="T60" s="4"/>
      <c r="U60" s="41">
        <f t="shared" si="134"/>
        <v>2547.05</v>
      </c>
      <c r="V60" s="5"/>
      <c r="W60" s="5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</row>
    <row r="61" ht="15.75" customHeight="1">
      <c r="A61" s="46" t="s">
        <v>39</v>
      </c>
      <c r="B61" s="58">
        <f t="shared" si="122"/>
        <v>2541.9</v>
      </c>
      <c r="C61" s="31">
        <f>1551.64*0.5</f>
        <v>775.82</v>
      </c>
      <c r="D61" s="32">
        <v>3317.72</v>
      </c>
      <c r="E61" s="33">
        <v>3725.25</v>
      </c>
      <c r="F61" s="34">
        <f t="shared" si="123"/>
        <v>407.53</v>
      </c>
      <c r="G61" s="35">
        <f t="shared" si="124"/>
        <v>0.1228343561</v>
      </c>
      <c r="H61" s="36">
        <f t="shared" si="135"/>
        <v>132.7088</v>
      </c>
      <c r="I61" s="37">
        <f t="shared" si="125"/>
        <v>274.8212</v>
      </c>
      <c r="J61" s="38">
        <f t="shared" si="126"/>
        <v>132.7088</v>
      </c>
      <c r="K61" s="30">
        <f t="shared" si="127"/>
        <v>132.7088</v>
      </c>
      <c r="L61" s="34">
        <f t="shared" si="128"/>
        <v>142.1124</v>
      </c>
      <c r="M61" s="34">
        <f t="shared" si="129"/>
        <v>71.0562</v>
      </c>
      <c r="N61" s="39">
        <f t="shared" si="130"/>
        <v>0</v>
      </c>
      <c r="O61" s="39">
        <f t="shared" si="131"/>
        <v>0</v>
      </c>
      <c r="P61" s="38">
        <f t="shared" si="132"/>
        <v>1862.625</v>
      </c>
      <c r="Q61" s="40">
        <f t="shared" si="136"/>
        <v>1862.625</v>
      </c>
      <c r="R61" s="41">
        <f t="shared" si="133"/>
        <v>3725.25</v>
      </c>
      <c r="S61" s="4"/>
      <c r="T61" s="4"/>
      <c r="U61" s="41">
        <f t="shared" si="134"/>
        <v>3725.25</v>
      </c>
      <c r="V61" s="5"/>
      <c r="W61" s="5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</row>
    <row r="62" ht="15.75" customHeight="1">
      <c r="A62" s="2"/>
      <c r="B62" s="2"/>
      <c r="C62" s="2"/>
      <c r="D62" s="2"/>
      <c r="E62" s="2"/>
      <c r="F62" s="2"/>
      <c r="G62" s="3"/>
      <c r="H62" s="2"/>
      <c r="I62" s="2"/>
      <c r="J62" s="2"/>
      <c r="K62" s="2"/>
      <c r="L62" s="2"/>
      <c r="M62" s="2"/>
      <c r="N62" s="2"/>
      <c r="O62" s="2"/>
      <c r="P62" s="2"/>
      <c r="Q62" s="2"/>
      <c r="R62" s="4"/>
      <c r="S62" s="4"/>
      <c r="T62" s="4"/>
      <c r="U62" s="4"/>
      <c r="V62" s="5"/>
      <c r="W62" s="5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</row>
    <row r="63" ht="15.75" customHeight="1">
      <c r="A63" s="59" t="s">
        <v>51</v>
      </c>
      <c r="B63" s="60"/>
      <c r="C63" s="25"/>
      <c r="D63" s="25"/>
      <c r="E63" s="25"/>
      <c r="F63" s="25"/>
      <c r="G63" s="26"/>
      <c r="H63" s="28">
        <v>0.023</v>
      </c>
      <c r="I63" s="25"/>
      <c r="J63" s="57">
        <v>0.04</v>
      </c>
      <c r="K63" s="25"/>
      <c r="L63" s="25"/>
      <c r="M63" s="25"/>
      <c r="N63" s="57">
        <v>0.75</v>
      </c>
      <c r="O63" s="57">
        <v>0.25</v>
      </c>
      <c r="P63" s="25"/>
      <c r="Q63" s="25"/>
      <c r="R63" s="4"/>
      <c r="S63" s="4"/>
      <c r="T63" s="4"/>
      <c r="U63" s="4"/>
      <c r="V63" s="5"/>
      <c r="W63" s="5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</row>
    <row r="64" ht="15.75" customHeight="1">
      <c r="A64" s="29" t="s">
        <v>36</v>
      </c>
      <c r="B64" s="30">
        <f t="shared" ref="B64:B67" si="137">D64-C64</f>
        <v>442.71</v>
      </c>
      <c r="C64" s="31">
        <f>885.42*0.5</f>
        <v>442.71</v>
      </c>
      <c r="D64" s="32">
        <v>885.42</v>
      </c>
      <c r="E64" s="33">
        <v>1032.96</v>
      </c>
      <c r="F64" s="34">
        <f t="shared" ref="F64:F67" si="138">E64-D64</f>
        <v>147.54</v>
      </c>
      <c r="G64" s="35">
        <f t="shared" ref="G64:G67" si="139">F64/D64</f>
        <v>0.1666327844</v>
      </c>
      <c r="H64" s="36">
        <f>if(E64&lt;1250,F64,if(E64&gt;1250,$H$4*D64))</f>
        <v>147.54</v>
      </c>
      <c r="I64" s="37">
        <f t="shared" ref="I64:I67" si="140">if(H64&gt;F64,F64,F64-H64)</f>
        <v>0</v>
      </c>
      <c r="J64" s="38">
        <f t="shared" ref="J64:J67" si="141">sum($J$4*D64)</f>
        <v>35.4168</v>
      </c>
      <c r="K64" s="30">
        <f t="shared" ref="K64:K67" si="142">if(H64&gt;F64,0,if(I64&lt;J64,I64,if(I64&gt;J64,J64)))</f>
        <v>0</v>
      </c>
      <c r="L64" s="34">
        <f t="shared" ref="L64:L67" si="143">if(H64&gt;F64,0,sum(F64-(H64+K64)))</f>
        <v>0</v>
      </c>
      <c r="M64" s="34">
        <f t="shared" ref="M64:M67" si="144">L64/2</f>
        <v>0</v>
      </c>
      <c r="N64" s="39">
        <f t="shared" ref="N64:N67" si="145">if(F64&gt;=0,0,if(F64&lt;0,$N$4*F64))</f>
        <v>0</v>
      </c>
      <c r="O64" s="39">
        <f t="shared" ref="O64:O67" si="146">if(F64&gt;=0,0,if(F64&lt;0,$O$4*F64))</f>
        <v>0</v>
      </c>
      <c r="P64" s="38">
        <f t="shared" ref="P64:P67" si="147">E64-Q64</f>
        <v>516.48</v>
      </c>
      <c r="Q64" s="40">
        <f t="shared" ref="Q64:Q67" si="148">E64*0.5</f>
        <v>516.48</v>
      </c>
      <c r="R64" s="41">
        <f t="shared" ref="R64:R67" si="149">P64+Q64</f>
        <v>1032.96</v>
      </c>
      <c r="S64" s="4"/>
      <c r="T64" s="4"/>
      <c r="U64" s="41">
        <f t="shared" ref="U64:U67" si="150">SUM(P64+Q64)</f>
        <v>1032.96</v>
      </c>
      <c r="V64" s="5"/>
      <c r="W64" s="5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</row>
    <row r="65" ht="15.75" customHeight="1">
      <c r="A65" s="46" t="s">
        <v>37</v>
      </c>
      <c r="B65" s="30">
        <f t="shared" si="137"/>
        <v>1119.125</v>
      </c>
      <c r="C65" s="31">
        <f>1273.81*0.5</f>
        <v>636.905</v>
      </c>
      <c r="D65" s="32">
        <v>1756.03</v>
      </c>
      <c r="E65" s="33">
        <v>1982.6</v>
      </c>
      <c r="F65" s="34">
        <f t="shared" si="138"/>
        <v>226.57</v>
      </c>
      <c r="G65" s="35">
        <f t="shared" si="139"/>
        <v>0.1290239916</v>
      </c>
      <c r="H65" s="36">
        <f t="shared" ref="H65:H67" si="151">if(G65&lt;$H$4,F65,$H$4*D65)</f>
        <v>70.2412</v>
      </c>
      <c r="I65" s="37">
        <f t="shared" si="140"/>
        <v>156.3288</v>
      </c>
      <c r="J65" s="38">
        <f t="shared" si="141"/>
        <v>70.2412</v>
      </c>
      <c r="K65" s="30">
        <f t="shared" si="142"/>
        <v>70.2412</v>
      </c>
      <c r="L65" s="34">
        <f t="shared" si="143"/>
        <v>86.0876</v>
      </c>
      <c r="M65" s="34">
        <f t="shared" si="144"/>
        <v>43.0438</v>
      </c>
      <c r="N65" s="39">
        <f t="shared" si="145"/>
        <v>0</v>
      </c>
      <c r="O65" s="39">
        <f t="shared" si="146"/>
        <v>0</v>
      </c>
      <c r="P65" s="38">
        <f t="shared" si="147"/>
        <v>991.3</v>
      </c>
      <c r="Q65" s="40">
        <f t="shared" si="148"/>
        <v>991.3</v>
      </c>
      <c r="R65" s="41">
        <f t="shared" si="149"/>
        <v>1982.6</v>
      </c>
      <c r="S65" s="4"/>
      <c r="T65" s="4"/>
      <c r="U65" s="41">
        <f t="shared" si="150"/>
        <v>1982.6</v>
      </c>
      <c r="V65" s="5"/>
      <c r="W65" s="5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</row>
    <row r="66" ht="15.75" customHeight="1">
      <c r="A66" s="46" t="s">
        <v>38</v>
      </c>
      <c r="B66" s="30">
        <f t="shared" si="137"/>
        <v>1274.63</v>
      </c>
      <c r="C66" s="31">
        <f>1234.44*0.5</f>
        <v>617.22</v>
      </c>
      <c r="D66" s="32">
        <v>1891.85</v>
      </c>
      <c r="E66" s="33">
        <v>2052.94</v>
      </c>
      <c r="F66" s="34">
        <f t="shared" si="138"/>
        <v>161.09</v>
      </c>
      <c r="G66" s="35">
        <f t="shared" si="139"/>
        <v>0.08514945688</v>
      </c>
      <c r="H66" s="36">
        <f t="shared" si="151"/>
        <v>75.674</v>
      </c>
      <c r="I66" s="37">
        <f t="shared" si="140"/>
        <v>85.416</v>
      </c>
      <c r="J66" s="38">
        <f t="shared" si="141"/>
        <v>75.674</v>
      </c>
      <c r="K66" s="30">
        <f t="shared" si="142"/>
        <v>75.674</v>
      </c>
      <c r="L66" s="34">
        <f t="shared" si="143"/>
        <v>9.742</v>
      </c>
      <c r="M66" s="34">
        <f t="shared" si="144"/>
        <v>4.871</v>
      </c>
      <c r="N66" s="39">
        <f t="shared" si="145"/>
        <v>0</v>
      </c>
      <c r="O66" s="39">
        <f t="shared" si="146"/>
        <v>0</v>
      </c>
      <c r="P66" s="38">
        <f t="shared" si="147"/>
        <v>1026.47</v>
      </c>
      <c r="Q66" s="40">
        <f t="shared" si="148"/>
        <v>1026.47</v>
      </c>
      <c r="R66" s="41">
        <f t="shared" si="149"/>
        <v>2052.94</v>
      </c>
      <c r="S66" s="4"/>
      <c r="T66" s="4"/>
      <c r="U66" s="41">
        <f t="shared" si="150"/>
        <v>2052.94</v>
      </c>
      <c r="V66" s="5"/>
      <c r="W66" s="5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</row>
    <row r="67" ht="15.75" customHeight="1">
      <c r="A67" s="46" t="s">
        <v>39</v>
      </c>
      <c r="B67" s="30">
        <f t="shared" si="137"/>
        <v>2067.71</v>
      </c>
      <c r="C67" s="31">
        <f>1389.54*0.5</f>
        <v>694.77</v>
      </c>
      <c r="D67" s="32">
        <v>2762.48</v>
      </c>
      <c r="E67" s="33">
        <v>3002.58</v>
      </c>
      <c r="F67" s="34">
        <f t="shared" si="138"/>
        <v>240.1</v>
      </c>
      <c r="G67" s="35">
        <f t="shared" si="139"/>
        <v>0.0869146564</v>
      </c>
      <c r="H67" s="36">
        <f t="shared" si="151"/>
        <v>110.4992</v>
      </c>
      <c r="I67" s="37">
        <f t="shared" si="140"/>
        <v>129.6008</v>
      </c>
      <c r="J67" s="38">
        <f t="shared" si="141"/>
        <v>110.4992</v>
      </c>
      <c r="K67" s="30">
        <f t="shared" si="142"/>
        <v>110.4992</v>
      </c>
      <c r="L67" s="34">
        <f t="shared" si="143"/>
        <v>19.1016</v>
      </c>
      <c r="M67" s="34">
        <f t="shared" si="144"/>
        <v>9.5508</v>
      </c>
      <c r="N67" s="39">
        <f t="shared" si="145"/>
        <v>0</v>
      </c>
      <c r="O67" s="39">
        <f t="shared" si="146"/>
        <v>0</v>
      </c>
      <c r="P67" s="38">
        <f t="shared" si="147"/>
        <v>1501.29</v>
      </c>
      <c r="Q67" s="40">
        <f t="shared" si="148"/>
        <v>1501.29</v>
      </c>
      <c r="R67" s="41">
        <f t="shared" si="149"/>
        <v>3002.58</v>
      </c>
      <c r="S67" s="4"/>
      <c r="T67" s="4"/>
      <c r="U67" s="41">
        <f t="shared" si="150"/>
        <v>3002.58</v>
      </c>
      <c r="V67" s="5"/>
      <c r="W67" s="5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</row>
    <row r="68" ht="15.75" customHeight="1">
      <c r="A68" s="4"/>
      <c r="B68" s="4"/>
      <c r="C68" s="4"/>
      <c r="D68" s="4"/>
      <c r="E68" s="4"/>
      <c r="F68" s="4"/>
      <c r="G68" s="48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5"/>
      <c r="W68" s="5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</row>
    <row r="69" ht="15.75" customHeight="1">
      <c r="A69" s="49" t="s">
        <v>52</v>
      </c>
      <c r="B69" s="25"/>
      <c r="C69" s="25"/>
      <c r="D69" s="25"/>
      <c r="E69" s="25"/>
      <c r="F69" s="25"/>
      <c r="G69" s="26"/>
      <c r="H69" s="28">
        <v>0.023</v>
      </c>
      <c r="I69" s="25"/>
      <c r="J69" s="28">
        <v>0.04</v>
      </c>
      <c r="K69" s="25"/>
      <c r="L69" s="25"/>
      <c r="M69" s="25"/>
      <c r="N69" s="28">
        <v>0.75</v>
      </c>
      <c r="O69" s="28">
        <v>0.25</v>
      </c>
      <c r="P69" s="25"/>
      <c r="Q69" s="25"/>
      <c r="R69" s="4"/>
      <c r="S69" s="4"/>
      <c r="T69" s="4"/>
      <c r="U69" s="4"/>
      <c r="V69" s="5"/>
      <c r="W69" s="5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</row>
    <row r="70" ht="15.75" customHeight="1">
      <c r="A70" s="29" t="s">
        <v>42</v>
      </c>
      <c r="B70" s="50">
        <f t="shared" ref="B70:B71" si="152">D70-C70</f>
        <v>413.615</v>
      </c>
      <c r="C70" s="51">
        <f>827.23*0.5</f>
        <v>413.615</v>
      </c>
      <c r="D70" s="32">
        <v>827.23</v>
      </c>
      <c r="E70" s="33">
        <v>939.0</v>
      </c>
      <c r="F70" s="34">
        <f t="shared" ref="F70:F73" si="153">E70-D70</f>
        <v>111.77</v>
      </c>
      <c r="G70" s="35">
        <f t="shared" ref="G70:G73" si="154">F70/D70</f>
        <v>0.1351135718</v>
      </c>
      <c r="H70" s="36">
        <f t="shared" ref="H70:H73" si="155">if(E70&lt;1250,F70,if(E70&gt;1250,$H$4*D70))</f>
        <v>111.77</v>
      </c>
      <c r="I70" s="37">
        <f t="shared" ref="I70:I73" si="156">if(H70&gt;F70,F70,F70-H70)</f>
        <v>0</v>
      </c>
      <c r="J70" s="38">
        <f t="shared" ref="J70:J73" si="157">sum($J$4*D70)</f>
        <v>33.0892</v>
      </c>
      <c r="K70" s="30">
        <f t="shared" ref="K70:K73" si="158">if(H70&gt;F70,0,if(I70&lt;J70,I70,if(I70&gt;J70,J70)))</f>
        <v>0</v>
      </c>
      <c r="L70" s="34">
        <f t="shared" ref="L70:L73" si="159">if(H70&gt;F70,0,sum(F70-(H70+K70)))</f>
        <v>0</v>
      </c>
      <c r="M70" s="34">
        <f t="shared" ref="M70:M73" si="160">L70/2</f>
        <v>0</v>
      </c>
      <c r="N70" s="39">
        <f t="shared" ref="N70:N73" si="161">if(F70&gt;=0,0,if(F70&lt;0,$N$4*F70))</f>
        <v>0</v>
      </c>
      <c r="O70" s="39">
        <f t="shared" ref="O70:O73" si="162">if(F70&gt;=0,0,if(F70&lt;0,$O$4*F70))</f>
        <v>0</v>
      </c>
      <c r="P70" s="38">
        <f t="shared" ref="P70:P73" si="163">E70-Q70</f>
        <v>469.5</v>
      </c>
      <c r="Q70" s="40">
        <f t="shared" ref="Q70:Q73" si="164">E70*0.5</f>
        <v>469.5</v>
      </c>
      <c r="R70" s="41">
        <f t="shared" ref="R70:R73" si="165">P70+Q70</f>
        <v>939</v>
      </c>
      <c r="S70" s="4"/>
      <c r="T70" s="4"/>
      <c r="U70" s="41">
        <f t="shared" ref="U70:U73" si="166">SUM(P70+Q70)</f>
        <v>939</v>
      </c>
      <c r="V70" s="5"/>
      <c r="W70" s="5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</row>
    <row r="71" ht="15.75" customHeight="1">
      <c r="A71" s="46" t="s">
        <v>37</v>
      </c>
      <c r="B71" s="50">
        <f t="shared" si="152"/>
        <v>979.19</v>
      </c>
      <c r="C71" s="51">
        <f>1322.9*0.5</f>
        <v>661.45</v>
      </c>
      <c r="D71" s="32">
        <v>1640.64</v>
      </c>
      <c r="E71" s="33">
        <v>1802.25</v>
      </c>
      <c r="F71" s="34">
        <f t="shared" si="153"/>
        <v>161.61</v>
      </c>
      <c r="G71" s="35">
        <f t="shared" si="154"/>
        <v>0.09850424225</v>
      </c>
      <c r="H71" s="36">
        <f t="shared" si="155"/>
        <v>65.6256</v>
      </c>
      <c r="I71" s="37">
        <f t="shared" si="156"/>
        <v>95.9844</v>
      </c>
      <c r="J71" s="38">
        <f t="shared" si="157"/>
        <v>65.6256</v>
      </c>
      <c r="K71" s="30">
        <f t="shared" si="158"/>
        <v>65.6256</v>
      </c>
      <c r="L71" s="34">
        <f t="shared" si="159"/>
        <v>30.3588</v>
      </c>
      <c r="M71" s="34">
        <f t="shared" si="160"/>
        <v>15.1794</v>
      </c>
      <c r="N71" s="39">
        <f t="shared" si="161"/>
        <v>0</v>
      </c>
      <c r="O71" s="39">
        <f t="shared" si="162"/>
        <v>0</v>
      </c>
      <c r="P71" s="38">
        <f t="shared" si="163"/>
        <v>901.125</v>
      </c>
      <c r="Q71" s="40">
        <f t="shared" si="164"/>
        <v>901.125</v>
      </c>
      <c r="R71" s="41">
        <f t="shared" si="165"/>
        <v>1802.25</v>
      </c>
      <c r="S71" s="4"/>
      <c r="T71" s="4"/>
      <c r="U71" s="41">
        <f t="shared" si="166"/>
        <v>1802.25</v>
      </c>
      <c r="V71" s="5"/>
      <c r="W71" s="5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</row>
    <row r="72" ht="15.75" customHeight="1">
      <c r="A72" s="46" t="s">
        <v>38</v>
      </c>
      <c r="B72" s="52">
        <v>461.26</v>
      </c>
      <c r="C72" s="51">
        <f>1306.29*0.5</f>
        <v>653.145</v>
      </c>
      <c r="D72" s="32">
        <f t="shared" ref="D72:D73" si="167">B72+C72</f>
        <v>1114.405</v>
      </c>
      <c r="E72" s="33">
        <v>1866.18</v>
      </c>
      <c r="F72" s="34">
        <f t="shared" si="153"/>
        <v>751.775</v>
      </c>
      <c r="G72" s="35">
        <f t="shared" si="154"/>
        <v>0.6745976553</v>
      </c>
      <c r="H72" s="36">
        <f t="shared" si="155"/>
        <v>44.5762</v>
      </c>
      <c r="I72" s="37">
        <f t="shared" si="156"/>
        <v>707.1988</v>
      </c>
      <c r="J72" s="38">
        <f t="shared" si="157"/>
        <v>44.5762</v>
      </c>
      <c r="K72" s="30">
        <f t="shared" si="158"/>
        <v>44.5762</v>
      </c>
      <c r="L72" s="34">
        <f t="shared" si="159"/>
        <v>662.6226</v>
      </c>
      <c r="M72" s="34">
        <f t="shared" si="160"/>
        <v>331.3113</v>
      </c>
      <c r="N72" s="39">
        <f t="shared" si="161"/>
        <v>0</v>
      </c>
      <c r="O72" s="39">
        <f t="shared" si="162"/>
        <v>0</v>
      </c>
      <c r="P72" s="38">
        <f t="shared" si="163"/>
        <v>933.09</v>
      </c>
      <c r="Q72" s="40">
        <f t="shared" si="164"/>
        <v>933.09</v>
      </c>
      <c r="R72" s="41">
        <f t="shared" si="165"/>
        <v>1866.18</v>
      </c>
      <c r="S72" s="4"/>
      <c r="T72" s="4"/>
      <c r="U72" s="41">
        <f t="shared" si="166"/>
        <v>1866.18</v>
      </c>
      <c r="V72" s="5"/>
      <c r="W72" s="5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</row>
    <row r="73" ht="15.75" customHeight="1">
      <c r="A73" s="46" t="s">
        <v>39</v>
      </c>
      <c r="B73" s="52">
        <v>1128.77</v>
      </c>
      <c r="C73" s="51">
        <f>1452.18*0.5</f>
        <v>726.09</v>
      </c>
      <c r="D73" s="32">
        <f t="shared" si="167"/>
        <v>1854.86</v>
      </c>
      <c r="E73" s="33">
        <v>2729.45</v>
      </c>
      <c r="F73" s="34">
        <f t="shared" si="153"/>
        <v>874.59</v>
      </c>
      <c r="G73" s="35">
        <f t="shared" si="154"/>
        <v>0.4715126748</v>
      </c>
      <c r="H73" s="36">
        <f t="shared" si="155"/>
        <v>74.1944</v>
      </c>
      <c r="I73" s="37">
        <f t="shared" si="156"/>
        <v>800.3956</v>
      </c>
      <c r="J73" s="38">
        <f t="shared" si="157"/>
        <v>74.1944</v>
      </c>
      <c r="K73" s="30">
        <f t="shared" si="158"/>
        <v>74.1944</v>
      </c>
      <c r="L73" s="34">
        <f t="shared" si="159"/>
        <v>726.2012</v>
      </c>
      <c r="M73" s="34">
        <f t="shared" si="160"/>
        <v>363.1006</v>
      </c>
      <c r="N73" s="39">
        <f t="shared" si="161"/>
        <v>0</v>
      </c>
      <c r="O73" s="39">
        <f t="shared" si="162"/>
        <v>0</v>
      </c>
      <c r="P73" s="38">
        <f t="shared" si="163"/>
        <v>1364.725</v>
      </c>
      <c r="Q73" s="40">
        <f t="shared" si="164"/>
        <v>1364.725</v>
      </c>
      <c r="R73" s="41">
        <f t="shared" si="165"/>
        <v>2729.45</v>
      </c>
      <c r="S73" s="4"/>
      <c r="T73" s="4"/>
      <c r="U73" s="41">
        <f t="shared" si="166"/>
        <v>2729.45</v>
      </c>
      <c r="V73" s="5"/>
      <c r="W73" s="5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</row>
    <row r="74" ht="15.75" customHeight="1">
      <c r="A74" s="4"/>
      <c r="B74" s="5"/>
      <c r="C74" s="4"/>
      <c r="D74" s="5"/>
      <c r="E74" s="5"/>
      <c r="F74" s="4"/>
      <c r="G74" s="48"/>
      <c r="H74" s="4"/>
      <c r="I74" s="4"/>
      <c r="J74" s="4"/>
      <c r="K74" s="4"/>
      <c r="L74" s="4"/>
      <c r="M74" s="4"/>
      <c r="N74" s="4"/>
      <c r="O74" s="5"/>
      <c r="P74" s="4"/>
      <c r="Q74" s="4"/>
      <c r="R74" s="4"/>
      <c r="S74" s="4"/>
      <c r="T74" s="4"/>
      <c r="U74" s="4"/>
      <c r="V74" s="5"/>
      <c r="W74" s="5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</row>
    <row r="75" ht="15.75" customHeight="1">
      <c r="A75" s="62" t="s">
        <v>53</v>
      </c>
      <c r="B75" s="60"/>
      <c r="C75" s="25"/>
      <c r="D75" s="25"/>
      <c r="E75" s="25"/>
      <c r="F75" s="25"/>
      <c r="G75" s="26"/>
      <c r="H75" s="28">
        <v>0.023</v>
      </c>
      <c r="I75" s="25"/>
      <c r="J75" s="57">
        <v>0.04</v>
      </c>
      <c r="K75" s="25"/>
      <c r="L75" s="25"/>
      <c r="M75" s="25"/>
      <c r="N75" s="57">
        <v>0.75</v>
      </c>
      <c r="O75" s="57">
        <v>0.25</v>
      </c>
      <c r="P75" s="25"/>
      <c r="Q75" s="25"/>
      <c r="R75" s="4"/>
      <c r="S75" s="4"/>
      <c r="T75" s="4"/>
      <c r="U75" s="4"/>
      <c r="V75" s="5"/>
      <c r="W75" s="5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</row>
    <row r="76" ht="15.75" customHeight="1">
      <c r="A76" s="29" t="s">
        <v>36</v>
      </c>
      <c r="B76" s="30">
        <v>0.0</v>
      </c>
      <c r="C76" s="31">
        <v>1063.37</v>
      </c>
      <c r="D76" s="32">
        <v>1063.37</v>
      </c>
      <c r="E76" s="33">
        <v>1226.79</v>
      </c>
      <c r="F76" s="34">
        <f t="shared" ref="F76:F79" si="168">E76-D76</f>
        <v>163.42</v>
      </c>
      <c r="G76" s="35">
        <f t="shared" ref="G76:G79" si="169">F76/D76</f>
        <v>0.153681221</v>
      </c>
      <c r="H76" s="36">
        <f>if(E76&lt;1250,F76,if(E76&gt;1250,$H$4*D76))</f>
        <v>163.42</v>
      </c>
      <c r="I76" s="37">
        <f t="shared" ref="I76:I79" si="170">if(H76&gt;F76,F76,F76-H76)</f>
        <v>0</v>
      </c>
      <c r="J76" s="38">
        <f t="shared" ref="J76:J79" si="171">sum($J$4*D76)</f>
        <v>42.5348</v>
      </c>
      <c r="K76" s="30">
        <f t="shared" ref="K76:K79" si="172">if(H76&gt;F76,0,if(I76&lt;J76,I76,if(I76&gt;J76,J76)))</f>
        <v>0</v>
      </c>
      <c r="L76" s="34">
        <f t="shared" ref="L76:L79" si="173">if(H76&gt;F76,0,sum(F76-(H76+K76)))</f>
        <v>0</v>
      </c>
      <c r="M76" s="34">
        <f t="shared" ref="M76:M79" si="174">L76/2</f>
        <v>0</v>
      </c>
      <c r="N76" s="39">
        <f t="shared" ref="N76:N79" si="175">if(F76&gt;=0,0,if(F76&lt;0,$N$4*F76))</f>
        <v>0</v>
      </c>
      <c r="O76" s="39">
        <f t="shared" ref="O76:O79" si="176">if(F76&gt;=0,0,if(F76&lt;0,$O$4*F76))</f>
        <v>0</v>
      </c>
      <c r="P76" s="38">
        <f t="shared" ref="P76:P79" si="177">E76-Q76</f>
        <v>613.395</v>
      </c>
      <c r="Q76" s="40">
        <f t="shared" ref="Q76:Q79" si="178">E76*0.5</f>
        <v>613.395</v>
      </c>
      <c r="R76" s="41">
        <f t="shared" ref="R76:R79" si="179">P76+Q76</f>
        <v>1226.79</v>
      </c>
      <c r="S76" s="4"/>
      <c r="T76" s="4"/>
      <c r="U76" s="4"/>
      <c r="V76" s="5"/>
      <c r="W76" s="5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</row>
    <row r="77" ht="15.75" customHeight="1">
      <c r="A77" s="46" t="s">
        <v>37</v>
      </c>
      <c r="B77" s="44">
        <v>696.71</v>
      </c>
      <c r="C77" s="31">
        <v>1412.27</v>
      </c>
      <c r="D77" s="32">
        <v>2108.98</v>
      </c>
      <c r="E77" s="33">
        <v>2354.64</v>
      </c>
      <c r="F77" s="34">
        <f t="shared" si="168"/>
        <v>245.66</v>
      </c>
      <c r="G77" s="35">
        <f t="shared" si="169"/>
        <v>0.1164828495</v>
      </c>
      <c r="H77" s="36">
        <f t="shared" ref="H77:H79" si="180">if(G77&lt;$H$4,F77,$H$4*D77)</f>
        <v>84.3592</v>
      </c>
      <c r="I77" s="37">
        <f t="shared" si="170"/>
        <v>161.3008</v>
      </c>
      <c r="J77" s="38">
        <f t="shared" si="171"/>
        <v>84.3592</v>
      </c>
      <c r="K77" s="30">
        <f t="shared" si="172"/>
        <v>84.3592</v>
      </c>
      <c r="L77" s="34">
        <f t="shared" si="173"/>
        <v>76.9416</v>
      </c>
      <c r="M77" s="34">
        <f t="shared" si="174"/>
        <v>38.4708</v>
      </c>
      <c r="N77" s="39">
        <f t="shared" si="175"/>
        <v>0</v>
      </c>
      <c r="O77" s="39">
        <f t="shared" si="176"/>
        <v>0</v>
      </c>
      <c r="P77" s="38">
        <f t="shared" si="177"/>
        <v>1177.32</v>
      </c>
      <c r="Q77" s="40">
        <f t="shared" si="178"/>
        <v>1177.32</v>
      </c>
      <c r="R77" s="41">
        <f t="shared" si="179"/>
        <v>2354.64</v>
      </c>
      <c r="S77" s="4"/>
      <c r="T77" s="4"/>
      <c r="U77" s="4"/>
      <c r="V77" s="5"/>
      <c r="W77" s="5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</row>
    <row r="78" ht="15.75" customHeight="1">
      <c r="A78" s="46" t="s">
        <v>38</v>
      </c>
      <c r="B78" s="44">
        <v>916.4</v>
      </c>
      <c r="C78" s="31">
        <v>1355.72</v>
      </c>
      <c r="D78" s="32">
        <v>2272.12</v>
      </c>
      <c r="E78" s="33">
        <v>2438.17</v>
      </c>
      <c r="F78" s="34">
        <f t="shared" si="168"/>
        <v>166.05</v>
      </c>
      <c r="G78" s="35">
        <f t="shared" si="169"/>
        <v>0.07308152738</v>
      </c>
      <c r="H78" s="36">
        <f t="shared" si="180"/>
        <v>90.8848</v>
      </c>
      <c r="I78" s="37">
        <f t="shared" si="170"/>
        <v>75.1652</v>
      </c>
      <c r="J78" s="38">
        <f t="shared" si="171"/>
        <v>90.8848</v>
      </c>
      <c r="K78" s="30">
        <f t="shared" si="172"/>
        <v>75.1652</v>
      </c>
      <c r="L78" s="34">
        <f t="shared" si="173"/>
        <v>0</v>
      </c>
      <c r="M78" s="34">
        <f t="shared" si="174"/>
        <v>0</v>
      </c>
      <c r="N78" s="39">
        <f t="shared" si="175"/>
        <v>0</v>
      </c>
      <c r="O78" s="39">
        <f t="shared" si="176"/>
        <v>0</v>
      </c>
      <c r="P78" s="38">
        <f t="shared" si="177"/>
        <v>1219.085</v>
      </c>
      <c r="Q78" s="40">
        <f t="shared" si="178"/>
        <v>1219.085</v>
      </c>
      <c r="R78" s="41">
        <f t="shared" si="179"/>
        <v>2438.17</v>
      </c>
      <c r="S78" s="4"/>
      <c r="T78" s="4"/>
      <c r="U78" s="4"/>
      <c r="V78" s="5"/>
      <c r="W78" s="5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</row>
    <row r="79" ht="15.75" customHeight="1">
      <c r="A79" s="46" t="s">
        <v>39</v>
      </c>
      <c r="B79" s="44">
        <v>1766.08</v>
      </c>
      <c r="C79" s="31">
        <v>1551.64</v>
      </c>
      <c r="D79" s="32">
        <v>3317.72</v>
      </c>
      <c r="E79" s="33">
        <v>3566.01</v>
      </c>
      <c r="F79" s="34">
        <f t="shared" si="168"/>
        <v>248.29</v>
      </c>
      <c r="G79" s="35">
        <f t="shared" si="169"/>
        <v>0.07483753903</v>
      </c>
      <c r="H79" s="36">
        <f t="shared" si="180"/>
        <v>132.7088</v>
      </c>
      <c r="I79" s="37">
        <f t="shared" si="170"/>
        <v>115.5812</v>
      </c>
      <c r="J79" s="38">
        <f t="shared" si="171"/>
        <v>132.7088</v>
      </c>
      <c r="K79" s="30">
        <f t="shared" si="172"/>
        <v>115.5812</v>
      </c>
      <c r="L79" s="34">
        <f t="shared" si="173"/>
        <v>0</v>
      </c>
      <c r="M79" s="34">
        <f t="shared" si="174"/>
        <v>0</v>
      </c>
      <c r="N79" s="39">
        <f t="shared" si="175"/>
        <v>0</v>
      </c>
      <c r="O79" s="39">
        <f t="shared" si="176"/>
        <v>0</v>
      </c>
      <c r="P79" s="38">
        <f t="shared" si="177"/>
        <v>1783.005</v>
      </c>
      <c r="Q79" s="40">
        <f t="shared" si="178"/>
        <v>1783.005</v>
      </c>
      <c r="R79" s="41">
        <f t="shared" si="179"/>
        <v>3566.01</v>
      </c>
      <c r="S79" s="4"/>
      <c r="T79" s="4"/>
      <c r="U79" s="4"/>
      <c r="V79" s="5"/>
      <c r="W79" s="5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</row>
    <row r="80" ht="15.75" customHeight="1">
      <c r="A80" s="64"/>
      <c r="B80" s="4"/>
      <c r="C80" s="4"/>
      <c r="D80" s="4"/>
      <c r="E80" s="4"/>
      <c r="F80" s="4"/>
      <c r="G80" s="48"/>
      <c r="H80" s="65"/>
      <c r="I80" s="4"/>
      <c r="J80" s="66"/>
      <c r="K80" s="4"/>
      <c r="L80" s="4"/>
      <c r="M80" s="4"/>
      <c r="N80" s="66"/>
      <c r="O80" s="66"/>
      <c r="P80" s="4"/>
      <c r="Q80" s="4"/>
      <c r="R80" s="4"/>
      <c r="S80" s="4"/>
      <c r="T80" s="4"/>
      <c r="U80" s="4"/>
      <c r="V80" s="5"/>
      <c r="W80" s="5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</row>
    <row r="81" ht="15.75" customHeight="1">
      <c r="A81" s="64"/>
      <c r="B81" s="4"/>
      <c r="C81" s="4"/>
      <c r="D81" s="4"/>
      <c r="E81" s="4"/>
      <c r="F81" s="4"/>
      <c r="G81" s="48"/>
      <c r="H81" s="65"/>
      <c r="I81" s="4"/>
      <c r="J81" s="66"/>
      <c r="K81" s="4"/>
      <c r="L81" s="4"/>
      <c r="M81" s="4"/>
      <c r="N81" s="66"/>
      <c r="O81" s="66"/>
      <c r="P81" s="4"/>
      <c r="Q81" s="4"/>
      <c r="R81" s="4"/>
      <c r="S81" s="4"/>
      <c r="T81" s="4"/>
      <c r="U81" s="4"/>
      <c r="V81" s="5"/>
      <c r="W81" s="5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</row>
    <row r="82" ht="14.25" customHeight="1">
      <c r="A82" s="67" t="s">
        <v>54</v>
      </c>
      <c r="B82" s="25"/>
      <c r="C82" s="25"/>
      <c r="D82" s="25"/>
      <c r="E82" s="25"/>
      <c r="F82" s="25"/>
      <c r="G82" s="26"/>
      <c r="H82" s="28">
        <v>0.023</v>
      </c>
      <c r="I82" s="25"/>
      <c r="J82" s="57">
        <v>0.04</v>
      </c>
      <c r="K82" s="25"/>
      <c r="L82" s="25"/>
      <c r="M82" s="25"/>
      <c r="N82" s="57">
        <v>0.75</v>
      </c>
      <c r="O82" s="57">
        <v>0.25</v>
      </c>
      <c r="P82" s="25"/>
      <c r="Q82" s="25"/>
      <c r="R82" s="4"/>
      <c r="S82" s="4"/>
      <c r="T82" s="4"/>
      <c r="U82" s="4"/>
      <c r="V82" s="5"/>
      <c r="W82" s="5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</row>
    <row r="83" ht="15.75" customHeight="1">
      <c r="A83" s="29" t="s">
        <v>36</v>
      </c>
      <c r="B83" s="58">
        <f t="shared" ref="B83:B86" si="181">D83-C83</f>
        <v>425.348</v>
      </c>
      <c r="C83" s="31">
        <f>1063.37*0.6</f>
        <v>638.022</v>
      </c>
      <c r="D83" s="32">
        <v>1063.37</v>
      </c>
      <c r="E83" s="33">
        <v>1281.58</v>
      </c>
      <c r="F83" s="34">
        <f t="shared" ref="F83:F86" si="182">E83-D83</f>
        <v>218.21</v>
      </c>
      <c r="G83" s="35">
        <f t="shared" ref="G83:G86" si="183">F83/D83</f>
        <v>0.2052060901</v>
      </c>
      <c r="H83" s="36">
        <f>if(E83&lt;1250,F83,if(E83&gt;1250,$H$4*D83))</f>
        <v>42.5348</v>
      </c>
      <c r="I83" s="37">
        <f t="shared" ref="I83:I86" si="184">if(H83&gt;F83,F83,F83-H83)</f>
        <v>175.6752</v>
      </c>
      <c r="J83" s="38">
        <f t="shared" ref="J83:J86" si="185">sum($J$4*D83)</f>
        <v>42.5348</v>
      </c>
      <c r="K83" s="30">
        <f t="shared" ref="K83:K86" si="186">if(H83&gt;F83,0,if(I83&lt;J83,I83,if(I83&gt;J83,J83)))</f>
        <v>42.5348</v>
      </c>
      <c r="L83" s="34">
        <f t="shared" ref="L83:L86" si="187">if(H83&gt;F83,0,sum(F83-(H83+K83)))</f>
        <v>133.1404</v>
      </c>
      <c r="M83" s="34">
        <f t="shared" ref="M83:M86" si="188">L83/2</f>
        <v>66.5702</v>
      </c>
      <c r="N83" s="39">
        <f t="shared" ref="N83:N86" si="189">if(F83&gt;=0,0,if(F83&lt;0,$N$4*F83))</f>
        <v>0</v>
      </c>
      <c r="O83" s="39">
        <f t="shared" ref="O83:O86" si="190">if(F83&gt;=0,0,if(F83&lt;0,$O$4*F83))</f>
        <v>0</v>
      </c>
      <c r="P83" s="38">
        <f t="shared" ref="P83:P86" si="191">E83-Q83</f>
        <v>512.632</v>
      </c>
      <c r="Q83" s="40">
        <f t="shared" ref="Q83:Q86" si="192">E83*0.6</f>
        <v>768.948</v>
      </c>
      <c r="R83" s="41">
        <f t="shared" ref="R83:R86" si="193">P83+Q83</f>
        <v>1281.58</v>
      </c>
      <c r="S83" s="4"/>
      <c r="T83" s="4"/>
      <c r="U83" s="41">
        <f t="shared" ref="U83:U86" si="194">SUM(P83+Q83)</f>
        <v>1281.58</v>
      </c>
      <c r="V83" s="5"/>
      <c r="W83" s="5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</row>
    <row r="84" ht="15.75" customHeight="1">
      <c r="A84" s="46" t="s">
        <v>37</v>
      </c>
      <c r="B84" s="58">
        <f t="shared" si="181"/>
        <v>1261.618</v>
      </c>
      <c r="C84" s="31">
        <f>1412.27*0.6</f>
        <v>847.362</v>
      </c>
      <c r="D84" s="32">
        <v>2108.98</v>
      </c>
      <c r="E84" s="33">
        <v>2459.77</v>
      </c>
      <c r="F84" s="34">
        <f t="shared" si="182"/>
        <v>350.79</v>
      </c>
      <c r="G84" s="35">
        <f t="shared" si="183"/>
        <v>0.1663315916</v>
      </c>
      <c r="H84" s="36">
        <f t="shared" ref="H84:H86" si="195">if(G84&lt;$H$4,F84,$H$4*D84)</f>
        <v>84.3592</v>
      </c>
      <c r="I84" s="37">
        <f t="shared" si="184"/>
        <v>266.4308</v>
      </c>
      <c r="J84" s="38">
        <f t="shared" si="185"/>
        <v>84.3592</v>
      </c>
      <c r="K84" s="30">
        <f t="shared" si="186"/>
        <v>84.3592</v>
      </c>
      <c r="L84" s="34">
        <f t="shared" si="187"/>
        <v>182.0716</v>
      </c>
      <c r="M84" s="34">
        <f t="shared" si="188"/>
        <v>91.0358</v>
      </c>
      <c r="N84" s="39">
        <f t="shared" si="189"/>
        <v>0</v>
      </c>
      <c r="O84" s="39">
        <f t="shared" si="190"/>
        <v>0</v>
      </c>
      <c r="P84" s="38">
        <f t="shared" si="191"/>
        <v>983.908</v>
      </c>
      <c r="Q84" s="40">
        <f t="shared" si="192"/>
        <v>1475.862</v>
      </c>
      <c r="R84" s="41">
        <f t="shared" si="193"/>
        <v>2459.77</v>
      </c>
      <c r="S84" s="4"/>
      <c r="T84" s="4"/>
      <c r="U84" s="41">
        <f t="shared" si="194"/>
        <v>2459.77</v>
      </c>
      <c r="V84" s="5"/>
      <c r="W84" s="5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</row>
    <row r="85" ht="15.75" customHeight="1">
      <c r="A85" s="46" t="s">
        <v>38</v>
      </c>
      <c r="B85" s="58">
        <f t="shared" si="181"/>
        <v>1458.688</v>
      </c>
      <c r="C85" s="31">
        <f>1355.72*0.6</f>
        <v>813.432</v>
      </c>
      <c r="D85" s="32">
        <v>2272.12</v>
      </c>
      <c r="E85" s="33">
        <v>2547.05</v>
      </c>
      <c r="F85" s="34">
        <f t="shared" si="182"/>
        <v>274.93</v>
      </c>
      <c r="G85" s="35">
        <f t="shared" si="183"/>
        <v>0.1210015316</v>
      </c>
      <c r="H85" s="36">
        <f t="shared" si="195"/>
        <v>90.8848</v>
      </c>
      <c r="I85" s="37">
        <f t="shared" si="184"/>
        <v>184.0452</v>
      </c>
      <c r="J85" s="38">
        <f t="shared" si="185"/>
        <v>90.8848</v>
      </c>
      <c r="K85" s="30">
        <f t="shared" si="186"/>
        <v>90.8848</v>
      </c>
      <c r="L85" s="34">
        <f t="shared" si="187"/>
        <v>93.1604</v>
      </c>
      <c r="M85" s="34">
        <f t="shared" si="188"/>
        <v>46.5802</v>
      </c>
      <c r="N85" s="39">
        <f t="shared" si="189"/>
        <v>0</v>
      </c>
      <c r="O85" s="39">
        <f t="shared" si="190"/>
        <v>0</v>
      </c>
      <c r="P85" s="38">
        <f t="shared" si="191"/>
        <v>1018.82</v>
      </c>
      <c r="Q85" s="40">
        <f t="shared" si="192"/>
        <v>1528.23</v>
      </c>
      <c r="R85" s="41">
        <f t="shared" si="193"/>
        <v>2547.05</v>
      </c>
      <c r="S85" s="4"/>
      <c r="T85" s="4"/>
      <c r="U85" s="41">
        <f t="shared" si="194"/>
        <v>2547.05</v>
      </c>
      <c r="V85" s="5"/>
      <c r="W85" s="5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</row>
    <row r="86" ht="15.75" customHeight="1">
      <c r="A86" s="46" t="s">
        <v>39</v>
      </c>
      <c r="B86" s="58">
        <f t="shared" si="181"/>
        <v>2386.736</v>
      </c>
      <c r="C86" s="31">
        <f>1551.64*0.6</f>
        <v>930.984</v>
      </c>
      <c r="D86" s="32">
        <v>3317.72</v>
      </c>
      <c r="E86" s="33">
        <v>3725.25</v>
      </c>
      <c r="F86" s="34">
        <f t="shared" si="182"/>
        <v>407.53</v>
      </c>
      <c r="G86" s="35">
        <f t="shared" si="183"/>
        <v>0.1228343561</v>
      </c>
      <c r="H86" s="36">
        <f t="shared" si="195"/>
        <v>132.7088</v>
      </c>
      <c r="I86" s="37">
        <f t="shared" si="184"/>
        <v>274.8212</v>
      </c>
      <c r="J86" s="38">
        <f t="shared" si="185"/>
        <v>132.7088</v>
      </c>
      <c r="K86" s="30">
        <f t="shared" si="186"/>
        <v>132.7088</v>
      </c>
      <c r="L86" s="34">
        <f t="shared" si="187"/>
        <v>142.1124</v>
      </c>
      <c r="M86" s="34">
        <f t="shared" si="188"/>
        <v>71.0562</v>
      </c>
      <c r="N86" s="39">
        <f t="shared" si="189"/>
        <v>0</v>
      </c>
      <c r="O86" s="39">
        <f t="shared" si="190"/>
        <v>0</v>
      </c>
      <c r="P86" s="38">
        <f t="shared" si="191"/>
        <v>1490.1</v>
      </c>
      <c r="Q86" s="40">
        <f t="shared" si="192"/>
        <v>2235.15</v>
      </c>
      <c r="R86" s="41">
        <f t="shared" si="193"/>
        <v>3725.25</v>
      </c>
      <c r="S86" s="4"/>
      <c r="T86" s="4"/>
      <c r="U86" s="41">
        <f t="shared" si="194"/>
        <v>3725.25</v>
      </c>
      <c r="V86" s="5"/>
      <c r="W86" s="5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</row>
    <row r="87" ht="15.75" customHeight="1">
      <c r="A87" s="2"/>
      <c r="B87" s="2"/>
      <c r="C87" s="2"/>
      <c r="D87" s="2"/>
      <c r="E87" s="2"/>
      <c r="F87" s="2"/>
      <c r="G87" s="3"/>
      <c r="H87" s="2"/>
      <c r="I87" s="2"/>
      <c r="J87" s="2"/>
      <c r="K87" s="2"/>
      <c r="L87" s="2"/>
      <c r="M87" s="2"/>
      <c r="N87" s="2"/>
      <c r="O87" s="2"/>
      <c r="P87" s="2"/>
      <c r="Q87" s="2"/>
      <c r="R87" s="4"/>
      <c r="S87" s="4"/>
      <c r="T87" s="4"/>
      <c r="U87" s="4"/>
      <c r="V87" s="5"/>
      <c r="W87" s="5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</row>
    <row r="88" ht="15.75" customHeight="1">
      <c r="A88" s="2"/>
      <c r="B88" s="2"/>
      <c r="C88" s="2"/>
      <c r="D88" s="2"/>
      <c r="E88" s="2"/>
      <c r="F88" s="2"/>
      <c r="G88" s="3"/>
      <c r="H88" s="2"/>
      <c r="I88" s="2"/>
      <c r="J88" s="2"/>
      <c r="K88" s="2"/>
      <c r="L88" s="2"/>
      <c r="M88" s="2"/>
      <c r="N88" s="2"/>
      <c r="O88" s="2"/>
      <c r="P88" s="2"/>
      <c r="Q88" s="2"/>
      <c r="R88" s="4"/>
      <c r="S88" s="4"/>
      <c r="T88" s="4"/>
      <c r="U88" s="4"/>
      <c r="V88" s="5"/>
      <c r="W88" s="5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</row>
    <row r="89" ht="15.75" customHeight="1">
      <c r="A89" s="59" t="s">
        <v>55</v>
      </c>
      <c r="B89" s="60"/>
      <c r="C89" s="25"/>
      <c r="D89" s="25"/>
      <c r="E89" s="25"/>
      <c r="F89" s="25"/>
      <c r="G89" s="26"/>
      <c r="H89" s="28">
        <v>0.023</v>
      </c>
      <c r="I89" s="25"/>
      <c r="J89" s="57">
        <v>0.04</v>
      </c>
      <c r="K89" s="25"/>
      <c r="L89" s="25"/>
      <c r="M89" s="25"/>
      <c r="N89" s="57">
        <v>0.75</v>
      </c>
      <c r="O89" s="57">
        <v>0.25</v>
      </c>
      <c r="P89" s="25"/>
      <c r="Q89" s="25"/>
      <c r="R89" s="4"/>
      <c r="S89" s="4"/>
      <c r="T89" s="4"/>
      <c r="U89" s="4"/>
      <c r="V89" s="5"/>
      <c r="W89" s="5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</row>
    <row r="90" ht="15.75" customHeight="1">
      <c r="A90" s="29" t="s">
        <v>36</v>
      </c>
      <c r="B90" s="30">
        <f t="shared" ref="B90:B93" si="196">D90-C90</f>
        <v>354.168</v>
      </c>
      <c r="C90" s="31">
        <f>885.42*0.6</f>
        <v>531.252</v>
      </c>
      <c r="D90" s="32">
        <v>885.42</v>
      </c>
      <c r="E90" s="33">
        <v>1032.96</v>
      </c>
      <c r="F90" s="34">
        <f t="shared" ref="F90:F93" si="197">E90-D90</f>
        <v>147.54</v>
      </c>
      <c r="G90" s="35">
        <f t="shared" ref="G90:G93" si="198">F90/D90</f>
        <v>0.1666327844</v>
      </c>
      <c r="H90" s="36">
        <f>if(E90&lt;1250,F90,if(E90&gt;1250,$H$4*D90))</f>
        <v>147.54</v>
      </c>
      <c r="I90" s="37">
        <f t="shared" ref="I90:I93" si="199">if(H90&gt;F90,F90,F90-H90)</f>
        <v>0</v>
      </c>
      <c r="J90" s="38">
        <f t="shared" ref="J90:J93" si="200">sum($J$4*D90)</f>
        <v>35.4168</v>
      </c>
      <c r="K90" s="30">
        <f t="shared" ref="K90:K93" si="201">if(H90&gt;F90,0,if(I90&lt;J90,I90,if(I90&gt;J90,J90)))</f>
        <v>0</v>
      </c>
      <c r="L90" s="34">
        <f t="shared" ref="L90:L93" si="202">if(H90&gt;F90,0,sum(F90-(H90+K90)))</f>
        <v>0</v>
      </c>
      <c r="M90" s="34">
        <f t="shared" ref="M90:M93" si="203">L90/2</f>
        <v>0</v>
      </c>
      <c r="N90" s="39">
        <f t="shared" ref="N90:N93" si="204">if(F90&gt;=0,0,if(F90&lt;0,$N$4*F90))</f>
        <v>0</v>
      </c>
      <c r="O90" s="39">
        <f t="shared" ref="O90:O93" si="205">if(F90&gt;=0,0,if(F90&lt;0,$O$4*F90))</f>
        <v>0</v>
      </c>
      <c r="P90" s="38">
        <f t="shared" ref="P90:P93" si="206">E90-Q90</f>
        <v>413.184</v>
      </c>
      <c r="Q90" s="40">
        <f t="shared" ref="Q90:Q93" si="207">E90*0.6</f>
        <v>619.776</v>
      </c>
      <c r="R90" s="41">
        <f t="shared" ref="R90:R93" si="208">P90+Q90</f>
        <v>1032.96</v>
      </c>
      <c r="S90" s="4"/>
      <c r="T90" s="4"/>
      <c r="U90" s="41">
        <f t="shared" ref="U90:U93" si="209">SUM(P90+Q90)</f>
        <v>1032.96</v>
      </c>
      <c r="V90" s="5"/>
      <c r="W90" s="5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</row>
    <row r="91" ht="15.75" customHeight="1">
      <c r="A91" s="46" t="s">
        <v>37</v>
      </c>
      <c r="B91" s="30">
        <f t="shared" si="196"/>
        <v>991.744</v>
      </c>
      <c r="C91" s="31">
        <f>1273.81*0.6</f>
        <v>764.286</v>
      </c>
      <c r="D91" s="32">
        <v>1756.03</v>
      </c>
      <c r="E91" s="33">
        <v>1982.6</v>
      </c>
      <c r="F91" s="34">
        <f t="shared" si="197"/>
        <v>226.57</v>
      </c>
      <c r="G91" s="35">
        <f t="shared" si="198"/>
        <v>0.1290239916</v>
      </c>
      <c r="H91" s="36">
        <f t="shared" ref="H91:H93" si="210">if(G91&lt;$H$4,F91,$H$4*D91)</f>
        <v>70.2412</v>
      </c>
      <c r="I91" s="37">
        <f t="shared" si="199"/>
        <v>156.3288</v>
      </c>
      <c r="J91" s="38">
        <f t="shared" si="200"/>
        <v>70.2412</v>
      </c>
      <c r="K91" s="30">
        <f t="shared" si="201"/>
        <v>70.2412</v>
      </c>
      <c r="L91" s="34">
        <f t="shared" si="202"/>
        <v>86.0876</v>
      </c>
      <c r="M91" s="34">
        <f t="shared" si="203"/>
        <v>43.0438</v>
      </c>
      <c r="N91" s="39">
        <f t="shared" si="204"/>
        <v>0</v>
      </c>
      <c r="O91" s="39">
        <f t="shared" si="205"/>
        <v>0</v>
      </c>
      <c r="P91" s="38">
        <f t="shared" si="206"/>
        <v>793.04</v>
      </c>
      <c r="Q91" s="40">
        <f t="shared" si="207"/>
        <v>1189.56</v>
      </c>
      <c r="R91" s="41">
        <f t="shared" si="208"/>
        <v>1982.6</v>
      </c>
      <c r="S91" s="4"/>
      <c r="T91" s="4"/>
      <c r="U91" s="41">
        <f t="shared" si="209"/>
        <v>1982.6</v>
      </c>
      <c r="V91" s="5"/>
      <c r="W91" s="5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</row>
    <row r="92" ht="15.75" customHeight="1">
      <c r="A92" s="46" t="s">
        <v>38</v>
      </c>
      <c r="B92" s="30">
        <f t="shared" si="196"/>
        <v>1151.186</v>
      </c>
      <c r="C92" s="31">
        <f>1234.44*0.6</f>
        <v>740.664</v>
      </c>
      <c r="D92" s="32">
        <v>1891.85</v>
      </c>
      <c r="E92" s="33">
        <v>2052.94</v>
      </c>
      <c r="F92" s="34">
        <f t="shared" si="197"/>
        <v>161.09</v>
      </c>
      <c r="G92" s="35">
        <f t="shared" si="198"/>
        <v>0.08514945688</v>
      </c>
      <c r="H92" s="36">
        <f t="shared" si="210"/>
        <v>75.674</v>
      </c>
      <c r="I92" s="37">
        <f t="shared" si="199"/>
        <v>85.416</v>
      </c>
      <c r="J92" s="38">
        <f t="shared" si="200"/>
        <v>75.674</v>
      </c>
      <c r="K92" s="30">
        <f t="shared" si="201"/>
        <v>75.674</v>
      </c>
      <c r="L92" s="34">
        <f t="shared" si="202"/>
        <v>9.742</v>
      </c>
      <c r="M92" s="34">
        <f t="shared" si="203"/>
        <v>4.871</v>
      </c>
      <c r="N92" s="39">
        <f t="shared" si="204"/>
        <v>0</v>
      </c>
      <c r="O92" s="39">
        <f t="shared" si="205"/>
        <v>0</v>
      </c>
      <c r="P92" s="38">
        <f t="shared" si="206"/>
        <v>821.176</v>
      </c>
      <c r="Q92" s="40">
        <f t="shared" si="207"/>
        <v>1231.764</v>
      </c>
      <c r="R92" s="41">
        <f t="shared" si="208"/>
        <v>2052.94</v>
      </c>
      <c r="S92" s="4"/>
      <c r="T92" s="4"/>
      <c r="U92" s="41">
        <f t="shared" si="209"/>
        <v>2052.94</v>
      </c>
      <c r="V92" s="5"/>
      <c r="W92" s="5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</row>
    <row r="93" ht="15.75" customHeight="1">
      <c r="A93" s="46" t="s">
        <v>39</v>
      </c>
      <c r="B93" s="30">
        <f t="shared" si="196"/>
        <v>1928.756</v>
      </c>
      <c r="C93" s="31">
        <f>1389.54*0.6</f>
        <v>833.724</v>
      </c>
      <c r="D93" s="32">
        <v>2762.48</v>
      </c>
      <c r="E93" s="33">
        <v>3002.58</v>
      </c>
      <c r="F93" s="34">
        <f t="shared" si="197"/>
        <v>240.1</v>
      </c>
      <c r="G93" s="35">
        <f t="shared" si="198"/>
        <v>0.0869146564</v>
      </c>
      <c r="H93" s="36">
        <f t="shared" si="210"/>
        <v>110.4992</v>
      </c>
      <c r="I93" s="37">
        <f t="shared" si="199"/>
        <v>129.6008</v>
      </c>
      <c r="J93" s="38">
        <f t="shared" si="200"/>
        <v>110.4992</v>
      </c>
      <c r="K93" s="30">
        <f t="shared" si="201"/>
        <v>110.4992</v>
      </c>
      <c r="L93" s="34">
        <f t="shared" si="202"/>
        <v>19.1016</v>
      </c>
      <c r="M93" s="34">
        <f t="shared" si="203"/>
        <v>9.5508</v>
      </c>
      <c r="N93" s="39">
        <f t="shared" si="204"/>
        <v>0</v>
      </c>
      <c r="O93" s="39">
        <f t="shared" si="205"/>
        <v>0</v>
      </c>
      <c r="P93" s="38">
        <f t="shared" si="206"/>
        <v>1201.032</v>
      </c>
      <c r="Q93" s="40">
        <f t="shared" si="207"/>
        <v>1801.548</v>
      </c>
      <c r="R93" s="41">
        <f t="shared" si="208"/>
        <v>3002.58</v>
      </c>
      <c r="S93" s="4"/>
      <c r="T93" s="4"/>
      <c r="U93" s="41">
        <f t="shared" si="209"/>
        <v>3002.58</v>
      </c>
      <c r="V93" s="5"/>
      <c r="W93" s="5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</row>
    <row r="94" ht="15.75" customHeight="1">
      <c r="A94" s="4"/>
      <c r="B94" s="4"/>
      <c r="C94" s="4"/>
      <c r="D94" s="4"/>
      <c r="E94" s="4"/>
      <c r="F94" s="4"/>
      <c r="G94" s="48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5"/>
      <c r="W94" s="5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</row>
    <row r="95" ht="15.75" customHeight="1">
      <c r="A95" s="24" t="s">
        <v>56</v>
      </c>
      <c r="B95" s="25"/>
      <c r="C95" s="25"/>
      <c r="D95" s="25"/>
      <c r="E95" s="25"/>
      <c r="F95" s="25"/>
      <c r="G95" s="26"/>
      <c r="H95" s="28">
        <v>0.023</v>
      </c>
      <c r="I95" s="25"/>
      <c r="J95" s="28">
        <v>0.04</v>
      </c>
      <c r="K95" s="25"/>
      <c r="L95" s="25"/>
      <c r="M95" s="25"/>
      <c r="N95" s="28">
        <v>0.75</v>
      </c>
      <c r="O95" s="28">
        <v>0.25</v>
      </c>
      <c r="P95" s="25"/>
      <c r="Q95" s="25"/>
      <c r="R95" s="4"/>
      <c r="S95" s="4"/>
      <c r="T95" s="4"/>
      <c r="U95" s="4"/>
      <c r="V95" s="5"/>
      <c r="W95" s="5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</row>
    <row r="96" ht="15.75" customHeight="1">
      <c r="A96" s="29" t="s">
        <v>42</v>
      </c>
      <c r="B96" s="50">
        <f t="shared" ref="B96:B97" si="211">D96-C96</f>
        <v>330.892</v>
      </c>
      <c r="C96" s="51">
        <f>827.23*0.6</f>
        <v>496.338</v>
      </c>
      <c r="D96" s="32">
        <v>827.23</v>
      </c>
      <c r="E96" s="33">
        <v>939.0</v>
      </c>
      <c r="F96" s="34">
        <f t="shared" ref="F96:F99" si="212">E96-D96</f>
        <v>111.77</v>
      </c>
      <c r="G96" s="35">
        <f t="shared" ref="G96:G99" si="213">F96/D96</f>
        <v>0.1351135718</v>
      </c>
      <c r="H96" s="36">
        <f t="shared" ref="H96:H99" si="214">if(E96&lt;1250,F96,if(E96&gt;1250,$H$4*D96))</f>
        <v>111.77</v>
      </c>
      <c r="I96" s="37">
        <f t="shared" ref="I96:I99" si="215">if(H96&gt;F96,F96,F96-H96)</f>
        <v>0</v>
      </c>
      <c r="J96" s="38">
        <f t="shared" ref="J96:J99" si="216">sum($J$4*D96)</f>
        <v>33.0892</v>
      </c>
      <c r="K96" s="30">
        <f t="shared" ref="K96:K99" si="217">if(H96&gt;F96,0,if(I96&lt;J96,I96,if(I96&gt;J96,J96)))</f>
        <v>0</v>
      </c>
      <c r="L96" s="34">
        <f t="shared" ref="L96:L99" si="218">if(H96&gt;F96,0,sum(F96-(H96+K96)))</f>
        <v>0</v>
      </c>
      <c r="M96" s="34">
        <f t="shared" ref="M96:M99" si="219">L96/2</f>
        <v>0</v>
      </c>
      <c r="N96" s="39">
        <f t="shared" ref="N96:N99" si="220">if(F96&gt;=0,0,if(F96&lt;0,$N$4*F96))</f>
        <v>0</v>
      </c>
      <c r="O96" s="39">
        <f t="shared" ref="O96:O99" si="221">if(F96&gt;=0,0,if(F96&lt;0,$O$4*F96))</f>
        <v>0</v>
      </c>
      <c r="P96" s="38">
        <f t="shared" ref="P96:P99" si="222">E96-Q96</f>
        <v>375.6</v>
      </c>
      <c r="Q96" s="40">
        <f t="shared" ref="Q96:Q99" si="223">E96*0.6</f>
        <v>563.4</v>
      </c>
      <c r="R96" s="41">
        <f t="shared" ref="R96:R99" si="224">P96+Q96</f>
        <v>939</v>
      </c>
      <c r="S96" s="4"/>
      <c r="T96" s="4"/>
      <c r="U96" s="41">
        <f t="shared" ref="U96:U99" si="225">SUM(P96+Q96)</f>
        <v>939</v>
      </c>
      <c r="V96" s="5"/>
      <c r="W96" s="5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</row>
    <row r="97" ht="15.75" customHeight="1">
      <c r="A97" s="46" t="s">
        <v>37</v>
      </c>
      <c r="B97" s="50">
        <f t="shared" si="211"/>
        <v>846.9</v>
      </c>
      <c r="C97" s="51">
        <f>1322.9*0.6</f>
        <v>793.74</v>
      </c>
      <c r="D97" s="32">
        <v>1640.64</v>
      </c>
      <c r="E97" s="33">
        <v>1802.25</v>
      </c>
      <c r="F97" s="34">
        <f t="shared" si="212"/>
        <v>161.61</v>
      </c>
      <c r="G97" s="35">
        <f t="shared" si="213"/>
        <v>0.09850424225</v>
      </c>
      <c r="H97" s="36">
        <f t="shared" si="214"/>
        <v>65.6256</v>
      </c>
      <c r="I97" s="37">
        <f t="shared" si="215"/>
        <v>95.9844</v>
      </c>
      <c r="J97" s="38">
        <f t="shared" si="216"/>
        <v>65.6256</v>
      </c>
      <c r="K97" s="30">
        <f t="shared" si="217"/>
        <v>65.6256</v>
      </c>
      <c r="L97" s="34">
        <f t="shared" si="218"/>
        <v>30.3588</v>
      </c>
      <c r="M97" s="34">
        <f t="shared" si="219"/>
        <v>15.1794</v>
      </c>
      <c r="N97" s="39">
        <f t="shared" si="220"/>
        <v>0</v>
      </c>
      <c r="O97" s="39">
        <f t="shared" si="221"/>
        <v>0</v>
      </c>
      <c r="P97" s="38">
        <f t="shared" si="222"/>
        <v>720.9</v>
      </c>
      <c r="Q97" s="40">
        <f t="shared" si="223"/>
        <v>1081.35</v>
      </c>
      <c r="R97" s="41">
        <f t="shared" si="224"/>
        <v>1802.25</v>
      </c>
      <c r="S97" s="4"/>
      <c r="T97" s="4"/>
      <c r="U97" s="41">
        <f t="shared" si="225"/>
        <v>1802.25</v>
      </c>
      <c r="V97" s="5"/>
      <c r="W97" s="5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</row>
    <row r="98" ht="15.75" customHeight="1">
      <c r="A98" s="46" t="s">
        <v>38</v>
      </c>
      <c r="B98" s="52">
        <v>461.26</v>
      </c>
      <c r="C98" s="51">
        <f>1306.29*0.6</f>
        <v>783.774</v>
      </c>
      <c r="D98" s="32">
        <f t="shared" ref="D98:D99" si="226">B98+C98</f>
        <v>1245.034</v>
      </c>
      <c r="E98" s="33">
        <v>1866.18</v>
      </c>
      <c r="F98" s="34">
        <f t="shared" si="212"/>
        <v>621.146</v>
      </c>
      <c r="G98" s="35">
        <f t="shared" si="213"/>
        <v>0.4988988253</v>
      </c>
      <c r="H98" s="36">
        <f t="shared" si="214"/>
        <v>49.80136</v>
      </c>
      <c r="I98" s="37">
        <f t="shared" si="215"/>
        <v>571.34464</v>
      </c>
      <c r="J98" s="38">
        <f t="shared" si="216"/>
        <v>49.80136</v>
      </c>
      <c r="K98" s="30">
        <f t="shared" si="217"/>
        <v>49.80136</v>
      </c>
      <c r="L98" s="34">
        <f t="shared" si="218"/>
        <v>521.54328</v>
      </c>
      <c r="M98" s="34">
        <f t="shared" si="219"/>
        <v>260.77164</v>
      </c>
      <c r="N98" s="39">
        <f t="shared" si="220"/>
        <v>0</v>
      </c>
      <c r="O98" s="39">
        <f t="shared" si="221"/>
        <v>0</v>
      </c>
      <c r="P98" s="38">
        <f t="shared" si="222"/>
        <v>746.472</v>
      </c>
      <c r="Q98" s="40">
        <f t="shared" si="223"/>
        <v>1119.708</v>
      </c>
      <c r="R98" s="41">
        <f t="shared" si="224"/>
        <v>1866.18</v>
      </c>
      <c r="S98" s="4"/>
      <c r="T98" s="4"/>
      <c r="U98" s="41">
        <f t="shared" si="225"/>
        <v>1866.18</v>
      </c>
      <c r="V98" s="5"/>
      <c r="W98" s="5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</row>
    <row r="99" ht="15.75" customHeight="1">
      <c r="A99" s="46" t="s">
        <v>39</v>
      </c>
      <c r="B99" s="52">
        <v>1128.77</v>
      </c>
      <c r="C99" s="51">
        <f>1452.18*0.6</f>
        <v>871.308</v>
      </c>
      <c r="D99" s="32">
        <f t="shared" si="226"/>
        <v>2000.078</v>
      </c>
      <c r="E99" s="33">
        <v>2729.45</v>
      </c>
      <c r="F99" s="34">
        <f t="shared" si="212"/>
        <v>729.372</v>
      </c>
      <c r="G99" s="35">
        <f t="shared" si="213"/>
        <v>0.3646717778</v>
      </c>
      <c r="H99" s="36">
        <f t="shared" si="214"/>
        <v>80.00312</v>
      </c>
      <c r="I99" s="37">
        <f t="shared" si="215"/>
        <v>649.36888</v>
      </c>
      <c r="J99" s="38">
        <f t="shared" si="216"/>
        <v>80.00312</v>
      </c>
      <c r="K99" s="30">
        <f t="shared" si="217"/>
        <v>80.00312</v>
      </c>
      <c r="L99" s="34">
        <f t="shared" si="218"/>
        <v>569.36576</v>
      </c>
      <c r="M99" s="34">
        <f t="shared" si="219"/>
        <v>284.68288</v>
      </c>
      <c r="N99" s="39">
        <f t="shared" si="220"/>
        <v>0</v>
      </c>
      <c r="O99" s="39">
        <f t="shared" si="221"/>
        <v>0</v>
      </c>
      <c r="P99" s="38">
        <f t="shared" si="222"/>
        <v>1091.78</v>
      </c>
      <c r="Q99" s="40">
        <f t="shared" si="223"/>
        <v>1637.67</v>
      </c>
      <c r="R99" s="41">
        <f t="shared" si="224"/>
        <v>2729.45</v>
      </c>
      <c r="S99" s="4"/>
      <c r="T99" s="4"/>
      <c r="U99" s="41">
        <f t="shared" si="225"/>
        <v>2729.45</v>
      </c>
      <c r="V99" s="5"/>
      <c r="W99" s="5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</row>
    <row r="100" ht="15.75" customHeight="1">
      <c r="A100" s="4"/>
      <c r="B100" s="5"/>
      <c r="C100" s="4"/>
      <c r="D100" s="5"/>
      <c r="E100" s="5"/>
      <c r="F100" s="4"/>
      <c r="G100" s="48"/>
      <c r="H100" s="4"/>
      <c r="I100" s="4"/>
      <c r="J100" s="4"/>
      <c r="K100" s="4"/>
      <c r="L100" s="4"/>
      <c r="M100" s="4"/>
      <c r="N100" s="4"/>
      <c r="O100" s="5"/>
      <c r="P100" s="4"/>
      <c r="Q100" s="4"/>
      <c r="R100" s="4"/>
      <c r="S100" s="4"/>
      <c r="T100" s="4"/>
      <c r="U100" s="4"/>
      <c r="V100" s="5"/>
      <c r="W100" s="5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</row>
    <row r="101" ht="15.75" customHeight="1">
      <c r="A101" s="62" t="s">
        <v>57</v>
      </c>
      <c r="B101" s="60"/>
      <c r="C101" s="25"/>
      <c r="D101" s="25"/>
      <c r="E101" s="25"/>
      <c r="F101" s="25"/>
      <c r="G101" s="26"/>
      <c r="H101" s="28">
        <v>0.023</v>
      </c>
      <c r="I101" s="25"/>
      <c r="J101" s="57">
        <v>0.04</v>
      </c>
      <c r="K101" s="25"/>
      <c r="L101" s="25"/>
      <c r="M101" s="25"/>
      <c r="N101" s="57">
        <v>0.75</v>
      </c>
      <c r="O101" s="57">
        <v>0.25</v>
      </c>
      <c r="P101" s="25"/>
      <c r="Q101" s="25"/>
      <c r="R101" s="4"/>
      <c r="S101" s="4"/>
      <c r="T101" s="4"/>
      <c r="U101" s="4"/>
      <c r="V101" s="5"/>
      <c r="W101" s="5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</row>
    <row r="102" ht="15.75" customHeight="1">
      <c r="A102" s="29" t="s">
        <v>36</v>
      </c>
      <c r="B102" s="30">
        <v>0.0</v>
      </c>
      <c r="C102" s="31">
        <v>1063.37</v>
      </c>
      <c r="D102" s="32">
        <v>1063.37</v>
      </c>
      <c r="E102" s="33">
        <v>1226.79</v>
      </c>
      <c r="F102" s="34">
        <f t="shared" ref="F102:F105" si="227">E102-D102</f>
        <v>163.42</v>
      </c>
      <c r="G102" s="35">
        <f t="shared" ref="G102:G105" si="228">F102/D102</f>
        <v>0.153681221</v>
      </c>
      <c r="H102" s="36">
        <f>if(E102&lt;1250,F102,if(E102&gt;1250,$H$4*D102))</f>
        <v>163.42</v>
      </c>
      <c r="I102" s="37">
        <f t="shared" ref="I102:I105" si="229">if(H102&gt;F102,F102,F102-H102)</f>
        <v>0</v>
      </c>
      <c r="J102" s="38">
        <f t="shared" ref="J102:J105" si="230">sum($J$4*D102)</f>
        <v>42.5348</v>
      </c>
      <c r="K102" s="30">
        <f t="shared" ref="K102:K105" si="231">if(H102&gt;F102,0,if(I102&lt;J102,I102,if(I102&gt;J102,J102)))</f>
        <v>0</v>
      </c>
      <c r="L102" s="34">
        <f t="shared" ref="L102:L105" si="232">if(H102&gt;F102,0,sum(F102-(H102+K102)))</f>
        <v>0</v>
      </c>
      <c r="M102" s="34">
        <f t="shared" ref="M102:M105" si="233">L102/2</f>
        <v>0</v>
      </c>
      <c r="N102" s="39">
        <f t="shared" ref="N102:N105" si="234">if(F102&gt;=0,0,if(F102&lt;0,$N$4*F102))</f>
        <v>0</v>
      </c>
      <c r="O102" s="39">
        <f t="shared" ref="O102:O105" si="235">if(F102&gt;=0,0,if(F102&lt;0,$O$4*F102))</f>
        <v>0</v>
      </c>
      <c r="P102" s="38">
        <f t="shared" ref="P102:P105" si="236">E102-Q102</f>
        <v>490.716</v>
      </c>
      <c r="Q102" s="40">
        <f t="shared" ref="Q102:Q105" si="237">E102*0.6</f>
        <v>736.074</v>
      </c>
      <c r="R102" s="41">
        <f t="shared" ref="R102:R105" si="238">P102+Q102</f>
        <v>1226.79</v>
      </c>
      <c r="S102" s="4"/>
      <c r="T102" s="4"/>
      <c r="U102" s="4"/>
      <c r="V102" s="5"/>
      <c r="W102" s="5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</row>
    <row r="103" ht="15.75" customHeight="1">
      <c r="A103" s="46" t="s">
        <v>37</v>
      </c>
      <c r="B103" s="44">
        <v>696.71</v>
      </c>
      <c r="C103" s="31">
        <v>1412.27</v>
      </c>
      <c r="D103" s="32">
        <v>2108.98</v>
      </c>
      <c r="E103" s="33">
        <v>2354.64</v>
      </c>
      <c r="F103" s="34">
        <f t="shared" si="227"/>
        <v>245.66</v>
      </c>
      <c r="G103" s="35">
        <f t="shared" si="228"/>
        <v>0.1164828495</v>
      </c>
      <c r="H103" s="36">
        <f t="shared" ref="H103:H105" si="239">if(G103&lt;$H$4,F103,$H$4*D103)</f>
        <v>84.3592</v>
      </c>
      <c r="I103" s="37">
        <f t="shared" si="229"/>
        <v>161.3008</v>
      </c>
      <c r="J103" s="38">
        <f t="shared" si="230"/>
        <v>84.3592</v>
      </c>
      <c r="K103" s="30">
        <f t="shared" si="231"/>
        <v>84.3592</v>
      </c>
      <c r="L103" s="34">
        <f t="shared" si="232"/>
        <v>76.9416</v>
      </c>
      <c r="M103" s="34">
        <f t="shared" si="233"/>
        <v>38.4708</v>
      </c>
      <c r="N103" s="39">
        <f t="shared" si="234"/>
        <v>0</v>
      </c>
      <c r="O103" s="39">
        <f t="shared" si="235"/>
        <v>0</v>
      </c>
      <c r="P103" s="38">
        <f t="shared" si="236"/>
        <v>941.856</v>
      </c>
      <c r="Q103" s="40">
        <f t="shared" si="237"/>
        <v>1412.784</v>
      </c>
      <c r="R103" s="41">
        <f t="shared" si="238"/>
        <v>2354.64</v>
      </c>
      <c r="S103" s="4"/>
      <c r="T103" s="4"/>
      <c r="U103" s="4"/>
      <c r="V103" s="5"/>
      <c r="W103" s="5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</row>
    <row r="104" ht="15.75" customHeight="1">
      <c r="A104" s="46" t="s">
        <v>38</v>
      </c>
      <c r="B104" s="44">
        <v>916.4</v>
      </c>
      <c r="C104" s="31">
        <v>1355.72</v>
      </c>
      <c r="D104" s="32">
        <v>2272.12</v>
      </c>
      <c r="E104" s="33">
        <v>2438.17</v>
      </c>
      <c r="F104" s="34">
        <f t="shared" si="227"/>
        <v>166.05</v>
      </c>
      <c r="G104" s="35">
        <f t="shared" si="228"/>
        <v>0.07308152738</v>
      </c>
      <c r="H104" s="36">
        <f t="shared" si="239"/>
        <v>90.8848</v>
      </c>
      <c r="I104" s="37">
        <f t="shared" si="229"/>
        <v>75.1652</v>
      </c>
      <c r="J104" s="38">
        <f t="shared" si="230"/>
        <v>90.8848</v>
      </c>
      <c r="K104" s="30">
        <f t="shared" si="231"/>
        <v>75.1652</v>
      </c>
      <c r="L104" s="34">
        <f t="shared" si="232"/>
        <v>0</v>
      </c>
      <c r="M104" s="34">
        <f t="shared" si="233"/>
        <v>0</v>
      </c>
      <c r="N104" s="39">
        <f t="shared" si="234"/>
        <v>0</v>
      </c>
      <c r="O104" s="39">
        <f t="shared" si="235"/>
        <v>0</v>
      </c>
      <c r="P104" s="38">
        <f t="shared" si="236"/>
        <v>975.268</v>
      </c>
      <c r="Q104" s="40">
        <f t="shared" si="237"/>
        <v>1462.902</v>
      </c>
      <c r="R104" s="41">
        <f t="shared" si="238"/>
        <v>2438.17</v>
      </c>
      <c r="S104" s="4"/>
      <c r="T104" s="4"/>
      <c r="U104" s="4"/>
      <c r="V104" s="5"/>
      <c r="W104" s="5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</row>
    <row r="105" ht="15.75" customHeight="1">
      <c r="A105" s="46" t="s">
        <v>39</v>
      </c>
      <c r="B105" s="44">
        <v>1766.08</v>
      </c>
      <c r="C105" s="31">
        <v>1551.64</v>
      </c>
      <c r="D105" s="32">
        <v>3317.72</v>
      </c>
      <c r="E105" s="33">
        <v>3566.01</v>
      </c>
      <c r="F105" s="34">
        <f t="shared" si="227"/>
        <v>248.29</v>
      </c>
      <c r="G105" s="35">
        <f t="shared" si="228"/>
        <v>0.07483753903</v>
      </c>
      <c r="H105" s="36">
        <f t="shared" si="239"/>
        <v>132.7088</v>
      </c>
      <c r="I105" s="37">
        <f t="shared" si="229"/>
        <v>115.5812</v>
      </c>
      <c r="J105" s="38">
        <f t="shared" si="230"/>
        <v>132.7088</v>
      </c>
      <c r="K105" s="30">
        <f t="shared" si="231"/>
        <v>115.5812</v>
      </c>
      <c r="L105" s="34">
        <f t="shared" si="232"/>
        <v>0</v>
      </c>
      <c r="M105" s="34">
        <f t="shared" si="233"/>
        <v>0</v>
      </c>
      <c r="N105" s="39">
        <f t="shared" si="234"/>
        <v>0</v>
      </c>
      <c r="O105" s="39">
        <f t="shared" si="235"/>
        <v>0</v>
      </c>
      <c r="P105" s="38">
        <f t="shared" si="236"/>
        <v>1426.404</v>
      </c>
      <c r="Q105" s="40">
        <f t="shared" si="237"/>
        <v>2139.606</v>
      </c>
      <c r="R105" s="41">
        <f t="shared" si="238"/>
        <v>3566.01</v>
      </c>
      <c r="S105" s="4"/>
      <c r="T105" s="4"/>
      <c r="U105" s="4"/>
      <c r="V105" s="5"/>
      <c r="W105" s="5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</row>
    <row r="106" ht="15.75" customHeight="1">
      <c r="A106" s="4"/>
      <c r="B106" s="5"/>
      <c r="C106" s="4"/>
      <c r="D106" s="5"/>
      <c r="E106" s="5"/>
      <c r="F106" s="4"/>
      <c r="G106" s="48"/>
      <c r="H106" s="4"/>
      <c r="I106" s="4"/>
      <c r="J106" s="4"/>
      <c r="K106" s="4"/>
      <c r="L106" s="4"/>
      <c r="M106" s="4"/>
      <c r="N106" s="4"/>
      <c r="O106" s="5"/>
      <c r="P106" s="4"/>
      <c r="Q106" s="4"/>
      <c r="R106" s="4"/>
      <c r="S106" s="4"/>
      <c r="T106" s="4"/>
      <c r="U106" s="4"/>
      <c r="V106" s="5"/>
      <c r="W106" s="5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</row>
    <row r="107" ht="19.5" customHeight="1">
      <c r="A107" s="63" t="s">
        <v>49</v>
      </c>
      <c r="B107" s="4"/>
      <c r="C107" s="4"/>
      <c r="D107" s="4"/>
      <c r="E107" s="4"/>
      <c r="F107" s="4"/>
      <c r="G107" s="48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5"/>
      <c r="W107" s="5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</row>
    <row r="108" ht="15.75" customHeight="1">
      <c r="A108" s="56" t="s">
        <v>58</v>
      </c>
      <c r="B108" s="25"/>
      <c r="C108" s="25"/>
      <c r="D108" s="25"/>
      <c r="E108" s="25"/>
      <c r="F108" s="25"/>
      <c r="G108" s="26"/>
      <c r="H108" s="28">
        <v>0.023</v>
      </c>
      <c r="I108" s="25"/>
      <c r="J108" s="57">
        <v>0.04</v>
      </c>
      <c r="K108" s="25"/>
      <c r="L108" s="25"/>
      <c r="M108" s="25"/>
      <c r="N108" s="57">
        <v>0.75</v>
      </c>
      <c r="O108" s="57">
        <v>0.25</v>
      </c>
      <c r="P108" s="25"/>
      <c r="Q108" s="25"/>
      <c r="R108" s="4"/>
      <c r="S108" s="4"/>
      <c r="T108" s="4"/>
      <c r="U108" s="4"/>
      <c r="V108" s="5"/>
      <c r="W108" s="5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</row>
    <row r="109" ht="15.75" customHeight="1">
      <c r="A109" s="29" t="s">
        <v>36</v>
      </c>
      <c r="B109" s="58">
        <f t="shared" ref="B109:B112" si="240">D109-C109</f>
        <v>212.674</v>
      </c>
      <c r="C109" s="31">
        <f>1063.37*0.8</f>
        <v>850.696</v>
      </c>
      <c r="D109" s="32">
        <v>1063.37</v>
      </c>
      <c r="E109" s="33">
        <v>1281.58</v>
      </c>
      <c r="F109" s="34">
        <f t="shared" ref="F109:F112" si="241">E109-D109</f>
        <v>218.21</v>
      </c>
      <c r="G109" s="35">
        <f t="shared" ref="G109:G112" si="242">F109/D109</f>
        <v>0.2052060901</v>
      </c>
      <c r="H109" s="36">
        <f>if(E109&lt;1250,F109,if(E109&gt;1250,$H$4*D109))</f>
        <v>42.5348</v>
      </c>
      <c r="I109" s="37">
        <f t="shared" ref="I109:I112" si="243">if(H109&gt;F109,F109,F109-H109)</f>
        <v>175.6752</v>
      </c>
      <c r="J109" s="38">
        <f t="shared" ref="J109:J112" si="244">sum($J$4*D109)</f>
        <v>42.5348</v>
      </c>
      <c r="K109" s="30">
        <f t="shared" ref="K109:K112" si="245">if(H109&gt;F109,0,if(I109&lt;J109,I109,if(I109&gt;J109,J109)))</f>
        <v>42.5348</v>
      </c>
      <c r="L109" s="34">
        <f t="shared" ref="L109:L112" si="246">if(H109&gt;F109,0,sum(F109-(H109+K109)))</f>
        <v>133.1404</v>
      </c>
      <c r="M109" s="34">
        <f t="shared" ref="M109:M112" si="247">L109/2</f>
        <v>66.5702</v>
      </c>
      <c r="N109" s="39">
        <f t="shared" ref="N109:N112" si="248">if(F109&gt;=0,0,if(F109&lt;0,$N$4*F109))</f>
        <v>0</v>
      </c>
      <c r="O109" s="39">
        <f t="shared" ref="O109:O112" si="249">if(F109&gt;=0,0,if(F109&lt;0,$O$4*F109))</f>
        <v>0</v>
      </c>
      <c r="P109" s="38">
        <f t="shared" ref="P109:P112" si="250">E109-Q109</f>
        <v>256.316</v>
      </c>
      <c r="Q109" s="40">
        <f t="shared" ref="Q109:Q112" si="251">E109*0.8</f>
        <v>1025.264</v>
      </c>
      <c r="R109" s="41">
        <f t="shared" ref="R109:R112" si="252">P109+Q109</f>
        <v>1281.58</v>
      </c>
      <c r="S109" s="4"/>
      <c r="T109" s="4"/>
      <c r="U109" s="41">
        <f t="shared" ref="U109:U112" si="253">SUM(P109+Q109)</f>
        <v>1281.58</v>
      </c>
      <c r="V109" s="5"/>
      <c r="W109" s="5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</row>
    <row r="110" ht="15.75" customHeight="1">
      <c r="A110" s="46" t="s">
        <v>37</v>
      </c>
      <c r="B110" s="58">
        <f t="shared" si="240"/>
        <v>979.164</v>
      </c>
      <c r="C110" s="31">
        <f>1412.27*0.8</f>
        <v>1129.816</v>
      </c>
      <c r="D110" s="32">
        <v>2108.98</v>
      </c>
      <c r="E110" s="33">
        <v>2459.77</v>
      </c>
      <c r="F110" s="34">
        <f t="shared" si="241"/>
        <v>350.79</v>
      </c>
      <c r="G110" s="35">
        <f t="shared" si="242"/>
        <v>0.1663315916</v>
      </c>
      <c r="H110" s="36">
        <f t="shared" ref="H110:H112" si="254">if(G110&lt;$H$4,F110,$H$4*D110)</f>
        <v>84.3592</v>
      </c>
      <c r="I110" s="37">
        <f t="shared" si="243"/>
        <v>266.4308</v>
      </c>
      <c r="J110" s="38">
        <f t="shared" si="244"/>
        <v>84.3592</v>
      </c>
      <c r="K110" s="30">
        <f t="shared" si="245"/>
        <v>84.3592</v>
      </c>
      <c r="L110" s="34">
        <f t="shared" si="246"/>
        <v>182.0716</v>
      </c>
      <c r="M110" s="34">
        <f t="shared" si="247"/>
        <v>91.0358</v>
      </c>
      <c r="N110" s="39">
        <f t="shared" si="248"/>
        <v>0</v>
      </c>
      <c r="O110" s="39">
        <f t="shared" si="249"/>
        <v>0</v>
      </c>
      <c r="P110" s="38">
        <f t="shared" si="250"/>
        <v>491.954</v>
      </c>
      <c r="Q110" s="40">
        <f t="shared" si="251"/>
        <v>1967.816</v>
      </c>
      <c r="R110" s="41">
        <f t="shared" si="252"/>
        <v>2459.77</v>
      </c>
      <c r="S110" s="4"/>
      <c r="T110" s="4"/>
      <c r="U110" s="41">
        <f t="shared" si="253"/>
        <v>2459.77</v>
      </c>
      <c r="V110" s="5"/>
      <c r="W110" s="5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</row>
    <row r="111" ht="15.75" customHeight="1">
      <c r="A111" s="46" t="s">
        <v>38</v>
      </c>
      <c r="B111" s="58">
        <f t="shared" si="240"/>
        <v>1187.544</v>
      </c>
      <c r="C111" s="31">
        <f>1355.72*0.8</f>
        <v>1084.576</v>
      </c>
      <c r="D111" s="32">
        <v>2272.12</v>
      </c>
      <c r="E111" s="33">
        <v>2547.05</v>
      </c>
      <c r="F111" s="34">
        <f t="shared" si="241"/>
        <v>274.93</v>
      </c>
      <c r="G111" s="35">
        <f t="shared" si="242"/>
        <v>0.1210015316</v>
      </c>
      <c r="H111" s="36">
        <f t="shared" si="254"/>
        <v>90.8848</v>
      </c>
      <c r="I111" s="37">
        <f t="shared" si="243"/>
        <v>184.0452</v>
      </c>
      <c r="J111" s="38">
        <f t="shared" si="244"/>
        <v>90.8848</v>
      </c>
      <c r="K111" s="30">
        <f t="shared" si="245"/>
        <v>90.8848</v>
      </c>
      <c r="L111" s="34">
        <f t="shared" si="246"/>
        <v>93.1604</v>
      </c>
      <c r="M111" s="34">
        <f t="shared" si="247"/>
        <v>46.5802</v>
      </c>
      <c r="N111" s="39">
        <f t="shared" si="248"/>
        <v>0</v>
      </c>
      <c r="O111" s="39">
        <f t="shared" si="249"/>
        <v>0</v>
      </c>
      <c r="P111" s="38">
        <f t="shared" si="250"/>
        <v>509.41</v>
      </c>
      <c r="Q111" s="40">
        <f t="shared" si="251"/>
        <v>2037.64</v>
      </c>
      <c r="R111" s="41">
        <f t="shared" si="252"/>
        <v>2547.05</v>
      </c>
      <c r="S111" s="4"/>
      <c r="T111" s="4"/>
      <c r="U111" s="41">
        <f t="shared" si="253"/>
        <v>2547.05</v>
      </c>
      <c r="V111" s="5"/>
      <c r="W111" s="5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</row>
    <row r="112" ht="15.75" customHeight="1">
      <c r="A112" s="46" t="s">
        <v>39</v>
      </c>
      <c r="B112" s="58">
        <f t="shared" si="240"/>
        <v>2076.408</v>
      </c>
      <c r="C112" s="31">
        <f>1551.64*0.8</f>
        <v>1241.312</v>
      </c>
      <c r="D112" s="32">
        <v>3317.72</v>
      </c>
      <c r="E112" s="33">
        <v>3725.25</v>
      </c>
      <c r="F112" s="34">
        <f t="shared" si="241"/>
        <v>407.53</v>
      </c>
      <c r="G112" s="35">
        <f t="shared" si="242"/>
        <v>0.1228343561</v>
      </c>
      <c r="H112" s="36">
        <f t="shared" si="254"/>
        <v>132.7088</v>
      </c>
      <c r="I112" s="37">
        <f t="shared" si="243"/>
        <v>274.8212</v>
      </c>
      <c r="J112" s="38">
        <f t="shared" si="244"/>
        <v>132.7088</v>
      </c>
      <c r="K112" s="30">
        <f t="shared" si="245"/>
        <v>132.7088</v>
      </c>
      <c r="L112" s="34">
        <f t="shared" si="246"/>
        <v>142.1124</v>
      </c>
      <c r="M112" s="34">
        <f t="shared" si="247"/>
        <v>71.0562</v>
      </c>
      <c r="N112" s="39">
        <f t="shared" si="248"/>
        <v>0</v>
      </c>
      <c r="O112" s="39">
        <f t="shared" si="249"/>
        <v>0</v>
      </c>
      <c r="P112" s="38">
        <f t="shared" si="250"/>
        <v>745.05</v>
      </c>
      <c r="Q112" s="40">
        <f t="shared" si="251"/>
        <v>2980.2</v>
      </c>
      <c r="R112" s="41">
        <f t="shared" si="252"/>
        <v>3725.25</v>
      </c>
      <c r="S112" s="4"/>
      <c r="T112" s="4"/>
      <c r="U112" s="41">
        <f t="shared" si="253"/>
        <v>3725.25</v>
      </c>
      <c r="V112" s="5"/>
      <c r="W112" s="5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</row>
    <row r="113" ht="15.75" customHeight="1">
      <c r="A113" s="2"/>
      <c r="B113" s="2"/>
      <c r="C113" s="2"/>
      <c r="D113" s="2"/>
      <c r="E113" s="2"/>
      <c r="F113" s="2"/>
      <c r="G113" s="3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4"/>
      <c r="S113" s="4"/>
      <c r="T113" s="4"/>
      <c r="U113" s="4"/>
      <c r="V113" s="5"/>
      <c r="W113" s="5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</row>
    <row r="114" ht="15.75" customHeight="1">
      <c r="A114" s="59" t="s">
        <v>59</v>
      </c>
      <c r="B114" s="60"/>
      <c r="C114" s="25"/>
      <c r="D114" s="25"/>
      <c r="E114" s="25"/>
      <c r="F114" s="25"/>
      <c r="G114" s="26"/>
      <c r="H114" s="28">
        <v>0.023</v>
      </c>
      <c r="I114" s="25"/>
      <c r="J114" s="57">
        <v>0.04</v>
      </c>
      <c r="K114" s="25"/>
      <c r="L114" s="25"/>
      <c r="M114" s="25"/>
      <c r="N114" s="57">
        <v>0.75</v>
      </c>
      <c r="O114" s="57">
        <v>0.25</v>
      </c>
      <c r="P114" s="25"/>
      <c r="Q114" s="25"/>
      <c r="R114" s="4"/>
      <c r="S114" s="4"/>
      <c r="T114" s="4"/>
      <c r="U114" s="4"/>
      <c r="V114" s="5"/>
      <c r="W114" s="5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</row>
    <row r="115" ht="15.75" customHeight="1">
      <c r="A115" s="29" t="s">
        <v>36</v>
      </c>
      <c r="B115" s="30">
        <f t="shared" ref="B115:B118" si="255">D115-C115</f>
        <v>177.084</v>
      </c>
      <c r="C115" s="31">
        <f>885.42*0.8</f>
        <v>708.336</v>
      </c>
      <c r="D115" s="32">
        <v>885.42</v>
      </c>
      <c r="E115" s="33">
        <v>1032.96</v>
      </c>
      <c r="F115" s="34">
        <f t="shared" ref="F115:F118" si="256">E115-D115</f>
        <v>147.54</v>
      </c>
      <c r="G115" s="35">
        <f t="shared" ref="G115:G118" si="257">F115/D115</f>
        <v>0.1666327844</v>
      </c>
      <c r="H115" s="36">
        <f>if(E115&lt;1250,F115,if(E115&gt;1250,$H$4*D115))</f>
        <v>147.54</v>
      </c>
      <c r="I115" s="37">
        <f t="shared" ref="I115:I118" si="258">if(H115&gt;F115,F115,F115-H115)</f>
        <v>0</v>
      </c>
      <c r="J115" s="38">
        <f t="shared" ref="J115:J118" si="259">sum($J$4*D115)</f>
        <v>35.4168</v>
      </c>
      <c r="K115" s="30">
        <f t="shared" ref="K115:K118" si="260">if(H115&gt;F115,0,if(I115&lt;J115,I115,if(I115&gt;J115,J115)))</f>
        <v>0</v>
      </c>
      <c r="L115" s="34">
        <f t="shared" ref="L115:L118" si="261">if(H115&gt;F115,0,sum(F115-(H115+K115)))</f>
        <v>0</v>
      </c>
      <c r="M115" s="34">
        <f t="shared" ref="M115:M118" si="262">L115/2</f>
        <v>0</v>
      </c>
      <c r="N115" s="39">
        <f t="shared" ref="N115:N118" si="263">if(F115&gt;=0,0,if(F115&lt;0,$N$4*F115))</f>
        <v>0</v>
      </c>
      <c r="O115" s="39">
        <f t="shared" ref="O115:O118" si="264">if(F115&gt;=0,0,if(F115&lt;0,$O$4*F115))</f>
        <v>0</v>
      </c>
      <c r="P115" s="38">
        <f t="shared" ref="P115:P118" si="265">E115-Q115</f>
        <v>206.592</v>
      </c>
      <c r="Q115" s="40">
        <f t="shared" ref="Q115:Q118" si="266">E115*0.8</f>
        <v>826.368</v>
      </c>
      <c r="R115" s="41">
        <f t="shared" ref="R115:R118" si="267">P115+Q115</f>
        <v>1032.96</v>
      </c>
      <c r="S115" s="4"/>
      <c r="T115" s="4"/>
      <c r="U115" s="41">
        <f t="shared" ref="U115:U118" si="268">SUM(P115+Q115)</f>
        <v>1032.96</v>
      </c>
      <c r="V115" s="5"/>
      <c r="W115" s="5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</row>
    <row r="116" ht="15.75" customHeight="1">
      <c r="A116" s="46" t="s">
        <v>37</v>
      </c>
      <c r="B116" s="30">
        <f t="shared" si="255"/>
        <v>736.982</v>
      </c>
      <c r="C116" s="31">
        <f>1273.81*0.8</f>
        <v>1019.048</v>
      </c>
      <c r="D116" s="32">
        <v>1756.03</v>
      </c>
      <c r="E116" s="33">
        <v>1982.6</v>
      </c>
      <c r="F116" s="34">
        <f t="shared" si="256"/>
        <v>226.57</v>
      </c>
      <c r="G116" s="35">
        <f t="shared" si="257"/>
        <v>0.1290239916</v>
      </c>
      <c r="H116" s="36">
        <f t="shared" ref="H116:H118" si="269">if(G116&lt;$H$4,F116,$H$4*D116)</f>
        <v>70.2412</v>
      </c>
      <c r="I116" s="37">
        <f t="shared" si="258"/>
        <v>156.3288</v>
      </c>
      <c r="J116" s="38">
        <f t="shared" si="259"/>
        <v>70.2412</v>
      </c>
      <c r="K116" s="30">
        <f t="shared" si="260"/>
        <v>70.2412</v>
      </c>
      <c r="L116" s="34">
        <f t="shared" si="261"/>
        <v>86.0876</v>
      </c>
      <c r="M116" s="34">
        <f t="shared" si="262"/>
        <v>43.0438</v>
      </c>
      <c r="N116" s="39">
        <f t="shared" si="263"/>
        <v>0</v>
      </c>
      <c r="O116" s="39">
        <f t="shared" si="264"/>
        <v>0</v>
      </c>
      <c r="P116" s="38">
        <f t="shared" si="265"/>
        <v>396.52</v>
      </c>
      <c r="Q116" s="40">
        <f t="shared" si="266"/>
        <v>1586.08</v>
      </c>
      <c r="R116" s="41">
        <f t="shared" si="267"/>
        <v>1982.6</v>
      </c>
      <c r="S116" s="4"/>
      <c r="T116" s="4"/>
      <c r="U116" s="41">
        <f t="shared" si="268"/>
        <v>1982.6</v>
      </c>
      <c r="V116" s="5"/>
      <c r="W116" s="5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</row>
    <row r="117" ht="15.75" customHeight="1">
      <c r="A117" s="46" t="s">
        <v>38</v>
      </c>
      <c r="B117" s="30">
        <f t="shared" si="255"/>
        <v>904.298</v>
      </c>
      <c r="C117" s="31">
        <f>1234.44*0.8</f>
        <v>987.552</v>
      </c>
      <c r="D117" s="32">
        <v>1891.85</v>
      </c>
      <c r="E117" s="33">
        <v>2052.94</v>
      </c>
      <c r="F117" s="34">
        <f t="shared" si="256"/>
        <v>161.09</v>
      </c>
      <c r="G117" s="35">
        <f t="shared" si="257"/>
        <v>0.08514945688</v>
      </c>
      <c r="H117" s="36">
        <f t="shared" si="269"/>
        <v>75.674</v>
      </c>
      <c r="I117" s="37">
        <f t="shared" si="258"/>
        <v>85.416</v>
      </c>
      <c r="J117" s="38">
        <f t="shared" si="259"/>
        <v>75.674</v>
      </c>
      <c r="K117" s="30">
        <f t="shared" si="260"/>
        <v>75.674</v>
      </c>
      <c r="L117" s="34">
        <f t="shared" si="261"/>
        <v>9.742</v>
      </c>
      <c r="M117" s="34">
        <f t="shared" si="262"/>
        <v>4.871</v>
      </c>
      <c r="N117" s="39">
        <f t="shared" si="263"/>
        <v>0</v>
      </c>
      <c r="O117" s="39">
        <f t="shared" si="264"/>
        <v>0</v>
      </c>
      <c r="P117" s="38">
        <f t="shared" si="265"/>
        <v>410.588</v>
      </c>
      <c r="Q117" s="40">
        <f t="shared" si="266"/>
        <v>1642.352</v>
      </c>
      <c r="R117" s="41">
        <f t="shared" si="267"/>
        <v>2052.94</v>
      </c>
      <c r="S117" s="4"/>
      <c r="T117" s="4"/>
      <c r="U117" s="41">
        <f t="shared" si="268"/>
        <v>2052.94</v>
      </c>
      <c r="V117" s="5"/>
      <c r="W117" s="5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</row>
    <row r="118" ht="15.75" customHeight="1">
      <c r="A118" s="46" t="s">
        <v>39</v>
      </c>
      <c r="B118" s="30">
        <f t="shared" si="255"/>
        <v>1650.848</v>
      </c>
      <c r="C118" s="31">
        <f>1389.54*0.8</f>
        <v>1111.632</v>
      </c>
      <c r="D118" s="32">
        <v>2762.48</v>
      </c>
      <c r="E118" s="33">
        <v>3002.58</v>
      </c>
      <c r="F118" s="34">
        <f t="shared" si="256"/>
        <v>240.1</v>
      </c>
      <c r="G118" s="35">
        <f t="shared" si="257"/>
        <v>0.0869146564</v>
      </c>
      <c r="H118" s="36">
        <f t="shared" si="269"/>
        <v>110.4992</v>
      </c>
      <c r="I118" s="37">
        <f t="shared" si="258"/>
        <v>129.6008</v>
      </c>
      <c r="J118" s="38">
        <f t="shared" si="259"/>
        <v>110.4992</v>
      </c>
      <c r="K118" s="30">
        <f t="shared" si="260"/>
        <v>110.4992</v>
      </c>
      <c r="L118" s="34">
        <f t="shared" si="261"/>
        <v>19.1016</v>
      </c>
      <c r="M118" s="34">
        <f t="shared" si="262"/>
        <v>9.5508</v>
      </c>
      <c r="N118" s="39">
        <f t="shared" si="263"/>
        <v>0</v>
      </c>
      <c r="O118" s="39">
        <f t="shared" si="264"/>
        <v>0</v>
      </c>
      <c r="P118" s="38">
        <f t="shared" si="265"/>
        <v>600.516</v>
      </c>
      <c r="Q118" s="40">
        <f t="shared" si="266"/>
        <v>2402.064</v>
      </c>
      <c r="R118" s="41">
        <f t="shared" si="267"/>
        <v>3002.58</v>
      </c>
      <c r="S118" s="4"/>
      <c r="T118" s="4"/>
      <c r="U118" s="41">
        <f t="shared" si="268"/>
        <v>3002.58</v>
      </c>
      <c r="V118" s="5"/>
      <c r="W118" s="5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</row>
    <row r="119" ht="15.75" customHeight="1">
      <c r="A119" s="4"/>
      <c r="B119" s="4"/>
      <c r="C119" s="4"/>
      <c r="D119" s="4"/>
      <c r="E119" s="4"/>
      <c r="F119" s="4"/>
      <c r="G119" s="48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5"/>
      <c r="W119" s="5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</row>
    <row r="120" ht="15.75" customHeight="1">
      <c r="A120" s="49" t="s">
        <v>60</v>
      </c>
      <c r="B120" s="25"/>
      <c r="C120" s="25"/>
      <c r="D120" s="25"/>
      <c r="E120" s="25"/>
      <c r="F120" s="25"/>
      <c r="G120" s="26"/>
      <c r="H120" s="28">
        <v>0.023</v>
      </c>
      <c r="I120" s="25"/>
      <c r="J120" s="28">
        <v>0.04</v>
      </c>
      <c r="K120" s="25"/>
      <c r="L120" s="25"/>
      <c r="M120" s="25"/>
      <c r="N120" s="28">
        <v>0.75</v>
      </c>
      <c r="O120" s="28">
        <v>0.25</v>
      </c>
      <c r="P120" s="25"/>
      <c r="Q120" s="25"/>
      <c r="R120" s="4"/>
      <c r="S120" s="4"/>
      <c r="T120" s="4"/>
      <c r="U120" s="4"/>
      <c r="V120" s="5"/>
      <c r="W120" s="5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</row>
    <row r="121" ht="15.75" customHeight="1">
      <c r="A121" s="29" t="s">
        <v>42</v>
      </c>
      <c r="B121" s="50">
        <f t="shared" ref="B121:B122" si="270">D121-C121</f>
        <v>165.446</v>
      </c>
      <c r="C121" s="51">
        <f>827.23*0.8</f>
        <v>661.784</v>
      </c>
      <c r="D121" s="32">
        <v>827.23</v>
      </c>
      <c r="E121" s="33">
        <v>939.0</v>
      </c>
      <c r="F121" s="34">
        <f t="shared" ref="F121:F124" si="271">E121-D121</f>
        <v>111.77</v>
      </c>
      <c r="G121" s="35">
        <f t="shared" ref="G121:G124" si="272">F121/D121</f>
        <v>0.1351135718</v>
      </c>
      <c r="H121" s="36">
        <f t="shared" ref="H121:H124" si="273">if(E121&lt;1250,F121,if(E121&gt;1250,$H$4*D121))</f>
        <v>111.77</v>
      </c>
      <c r="I121" s="37">
        <f t="shared" ref="I121:I124" si="274">if(H121&gt;F121,F121,F121-H121)</f>
        <v>0</v>
      </c>
      <c r="J121" s="38">
        <f t="shared" ref="J121:J124" si="275">sum($J$4*D121)</f>
        <v>33.0892</v>
      </c>
      <c r="K121" s="30">
        <f t="shared" ref="K121:K124" si="276">if(H121&gt;F121,0,if(I121&lt;J121,I121,if(I121&gt;J121,J121)))</f>
        <v>0</v>
      </c>
      <c r="L121" s="34">
        <f t="shared" ref="L121:L124" si="277">if(H121&gt;F121,0,sum(F121-(H121+K121)))</f>
        <v>0</v>
      </c>
      <c r="M121" s="34">
        <f t="shared" ref="M121:M124" si="278">L121/2</f>
        <v>0</v>
      </c>
      <c r="N121" s="39">
        <f t="shared" ref="N121:N124" si="279">if(F121&gt;=0,0,if(F121&lt;0,$N$4*F121))</f>
        <v>0</v>
      </c>
      <c r="O121" s="39">
        <f t="shared" ref="O121:O124" si="280">if(F121&gt;=0,0,if(F121&lt;0,$O$4*F121))</f>
        <v>0</v>
      </c>
      <c r="P121" s="38">
        <f t="shared" ref="P121:P124" si="281">E121-Q121</f>
        <v>187.8</v>
      </c>
      <c r="Q121" s="40">
        <f t="shared" ref="Q121:Q124" si="282">E121*0.8</f>
        <v>751.2</v>
      </c>
      <c r="R121" s="41">
        <f t="shared" ref="R121:R124" si="283">P121+Q121</f>
        <v>939</v>
      </c>
      <c r="S121" s="4"/>
      <c r="T121" s="4"/>
      <c r="U121" s="41">
        <f t="shared" ref="U121:U124" si="284">SUM(P121+Q121)</f>
        <v>939</v>
      </c>
      <c r="V121" s="5"/>
      <c r="W121" s="5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</row>
    <row r="122" ht="15.75" customHeight="1">
      <c r="A122" s="46" t="s">
        <v>37</v>
      </c>
      <c r="B122" s="50">
        <f t="shared" si="270"/>
        <v>582.32</v>
      </c>
      <c r="C122" s="51">
        <f>1322.9*0.8</f>
        <v>1058.32</v>
      </c>
      <c r="D122" s="32">
        <v>1640.64</v>
      </c>
      <c r="E122" s="33">
        <v>1802.25</v>
      </c>
      <c r="F122" s="34">
        <f t="shared" si="271"/>
        <v>161.61</v>
      </c>
      <c r="G122" s="35">
        <f t="shared" si="272"/>
        <v>0.09850424225</v>
      </c>
      <c r="H122" s="36">
        <f t="shared" si="273"/>
        <v>65.6256</v>
      </c>
      <c r="I122" s="37">
        <f t="shared" si="274"/>
        <v>95.9844</v>
      </c>
      <c r="J122" s="38">
        <f t="shared" si="275"/>
        <v>65.6256</v>
      </c>
      <c r="K122" s="30">
        <f t="shared" si="276"/>
        <v>65.6256</v>
      </c>
      <c r="L122" s="34">
        <f t="shared" si="277"/>
        <v>30.3588</v>
      </c>
      <c r="M122" s="34">
        <f t="shared" si="278"/>
        <v>15.1794</v>
      </c>
      <c r="N122" s="39">
        <f t="shared" si="279"/>
        <v>0</v>
      </c>
      <c r="O122" s="39">
        <f t="shared" si="280"/>
        <v>0</v>
      </c>
      <c r="P122" s="38">
        <f t="shared" si="281"/>
        <v>360.45</v>
      </c>
      <c r="Q122" s="40">
        <f t="shared" si="282"/>
        <v>1441.8</v>
      </c>
      <c r="R122" s="41">
        <f t="shared" si="283"/>
        <v>1802.25</v>
      </c>
      <c r="S122" s="4"/>
      <c r="T122" s="4"/>
      <c r="U122" s="41">
        <f t="shared" si="284"/>
        <v>1802.25</v>
      </c>
      <c r="V122" s="5"/>
      <c r="W122" s="5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</row>
    <row r="123" ht="15.75" customHeight="1">
      <c r="A123" s="46" t="s">
        <v>38</v>
      </c>
      <c r="B123" s="52">
        <v>461.26</v>
      </c>
      <c r="C123" s="51">
        <f>1306.29*0.8</f>
        <v>1045.032</v>
      </c>
      <c r="D123" s="32">
        <f t="shared" ref="D123:D124" si="285">B123+C123</f>
        <v>1506.292</v>
      </c>
      <c r="E123" s="33">
        <v>1866.18</v>
      </c>
      <c r="F123" s="34">
        <f t="shared" si="271"/>
        <v>359.888</v>
      </c>
      <c r="G123" s="35">
        <f t="shared" si="272"/>
        <v>0.2389231304</v>
      </c>
      <c r="H123" s="36">
        <f t="shared" si="273"/>
        <v>60.25168</v>
      </c>
      <c r="I123" s="37">
        <f t="shared" si="274"/>
        <v>299.63632</v>
      </c>
      <c r="J123" s="38">
        <f t="shared" si="275"/>
        <v>60.25168</v>
      </c>
      <c r="K123" s="30">
        <f t="shared" si="276"/>
        <v>60.25168</v>
      </c>
      <c r="L123" s="34">
        <f t="shared" si="277"/>
        <v>239.38464</v>
      </c>
      <c r="M123" s="34">
        <f t="shared" si="278"/>
        <v>119.69232</v>
      </c>
      <c r="N123" s="39">
        <f t="shared" si="279"/>
        <v>0</v>
      </c>
      <c r="O123" s="39">
        <f t="shared" si="280"/>
        <v>0</v>
      </c>
      <c r="P123" s="38">
        <f t="shared" si="281"/>
        <v>373.236</v>
      </c>
      <c r="Q123" s="40">
        <f t="shared" si="282"/>
        <v>1492.944</v>
      </c>
      <c r="R123" s="41">
        <f t="shared" si="283"/>
        <v>1866.18</v>
      </c>
      <c r="S123" s="4"/>
      <c r="T123" s="4"/>
      <c r="U123" s="41">
        <f t="shared" si="284"/>
        <v>1866.18</v>
      </c>
      <c r="V123" s="5"/>
      <c r="W123" s="5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</row>
    <row r="124" ht="15.75" customHeight="1">
      <c r="A124" s="46" t="s">
        <v>39</v>
      </c>
      <c r="B124" s="52">
        <v>1128.77</v>
      </c>
      <c r="C124" s="51">
        <f>1452.18*0.8</f>
        <v>1161.744</v>
      </c>
      <c r="D124" s="32">
        <f t="shared" si="285"/>
        <v>2290.514</v>
      </c>
      <c r="E124" s="33">
        <v>2729.45</v>
      </c>
      <c r="F124" s="34">
        <f t="shared" si="271"/>
        <v>438.936</v>
      </c>
      <c r="G124" s="35">
        <f t="shared" si="272"/>
        <v>0.1916320966</v>
      </c>
      <c r="H124" s="36">
        <f t="shared" si="273"/>
        <v>91.62056</v>
      </c>
      <c r="I124" s="37">
        <f t="shared" si="274"/>
        <v>347.31544</v>
      </c>
      <c r="J124" s="38">
        <f t="shared" si="275"/>
        <v>91.62056</v>
      </c>
      <c r="K124" s="30">
        <f t="shared" si="276"/>
        <v>91.62056</v>
      </c>
      <c r="L124" s="34">
        <f t="shared" si="277"/>
        <v>255.69488</v>
      </c>
      <c r="M124" s="34">
        <f t="shared" si="278"/>
        <v>127.84744</v>
      </c>
      <c r="N124" s="39">
        <f t="shared" si="279"/>
        <v>0</v>
      </c>
      <c r="O124" s="39">
        <f t="shared" si="280"/>
        <v>0</v>
      </c>
      <c r="P124" s="38">
        <f t="shared" si="281"/>
        <v>545.89</v>
      </c>
      <c r="Q124" s="40">
        <f t="shared" si="282"/>
        <v>2183.56</v>
      </c>
      <c r="R124" s="41">
        <f t="shared" si="283"/>
        <v>2729.45</v>
      </c>
      <c r="S124" s="4"/>
      <c r="T124" s="4"/>
      <c r="U124" s="41">
        <f t="shared" si="284"/>
        <v>2729.45</v>
      </c>
      <c r="V124" s="5"/>
      <c r="W124" s="5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</row>
    <row r="125" ht="15.75" customHeight="1">
      <c r="A125" s="4"/>
      <c r="B125" s="5"/>
      <c r="C125" s="4"/>
      <c r="D125" s="5"/>
      <c r="E125" s="5"/>
      <c r="F125" s="4"/>
      <c r="G125" s="48"/>
      <c r="H125" s="4"/>
      <c r="I125" s="4"/>
      <c r="J125" s="4"/>
      <c r="K125" s="4"/>
      <c r="L125" s="4"/>
      <c r="M125" s="4"/>
      <c r="N125" s="4"/>
      <c r="O125" s="5"/>
      <c r="P125" s="4"/>
      <c r="Q125" s="4"/>
      <c r="R125" s="4"/>
      <c r="S125" s="4"/>
      <c r="T125" s="4"/>
      <c r="U125" s="4"/>
      <c r="V125" s="5"/>
      <c r="W125" s="5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</row>
    <row r="126" ht="15.75" customHeight="1">
      <c r="A126" s="62" t="s">
        <v>61</v>
      </c>
      <c r="B126" s="60"/>
      <c r="C126" s="25"/>
      <c r="D126" s="25"/>
      <c r="E126" s="25"/>
      <c r="F126" s="25"/>
      <c r="G126" s="26"/>
      <c r="H126" s="28">
        <v>0.023</v>
      </c>
      <c r="I126" s="25"/>
      <c r="J126" s="57">
        <v>0.04</v>
      </c>
      <c r="K126" s="25"/>
      <c r="L126" s="25"/>
      <c r="M126" s="25"/>
      <c r="N126" s="57">
        <v>0.75</v>
      </c>
      <c r="O126" s="57">
        <v>0.25</v>
      </c>
      <c r="P126" s="25"/>
      <c r="Q126" s="25"/>
      <c r="R126" s="4"/>
      <c r="S126" s="4"/>
      <c r="T126" s="4"/>
      <c r="U126" s="4"/>
      <c r="V126" s="5"/>
      <c r="W126" s="5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</row>
    <row r="127" ht="19.5" customHeight="1">
      <c r="A127" s="29" t="s">
        <v>36</v>
      </c>
      <c r="B127" s="30">
        <v>0.0</v>
      </c>
      <c r="C127" s="31">
        <v>1063.37</v>
      </c>
      <c r="D127" s="32">
        <v>1063.37</v>
      </c>
      <c r="E127" s="33">
        <v>1226.79</v>
      </c>
      <c r="F127" s="34">
        <f t="shared" ref="F127:F130" si="286">E127-D127</f>
        <v>163.42</v>
      </c>
      <c r="G127" s="35">
        <f t="shared" ref="G127:G130" si="287">F127/D127</f>
        <v>0.153681221</v>
      </c>
      <c r="H127" s="36">
        <f>if(E127&lt;1250,F127,if(E127&gt;1250,$H$4*D127))</f>
        <v>163.42</v>
      </c>
      <c r="I127" s="37">
        <f t="shared" ref="I127:I130" si="288">if(H127&gt;F127,F127,F127-H127)</f>
        <v>0</v>
      </c>
      <c r="J127" s="38">
        <f t="shared" ref="J127:J130" si="289">sum($J$4*D127)</f>
        <v>42.5348</v>
      </c>
      <c r="K127" s="30">
        <f t="shared" ref="K127:K130" si="290">if(H127&gt;F127,0,if(I127&lt;J127,I127,if(I127&gt;J127,J127)))</f>
        <v>0</v>
      </c>
      <c r="L127" s="34">
        <f t="shared" ref="L127:L130" si="291">if(H127&gt;F127,0,sum(F127-(H127+K127)))</f>
        <v>0</v>
      </c>
      <c r="M127" s="34">
        <f t="shared" ref="M127:M130" si="292">L127/2</f>
        <v>0</v>
      </c>
      <c r="N127" s="39">
        <f t="shared" ref="N127:N130" si="293">if(F127&gt;=0,0,if(F127&lt;0,$N$4*F127))</f>
        <v>0</v>
      </c>
      <c r="O127" s="39">
        <f t="shared" ref="O127:O130" si="294">if(F127&gt;=0,0,if(F127&lt;0,$O$4*F127))</f>
        <v>0</v>
      </c>
      <c r="P127" s="38">
        <f t="shared" ref="P127:P130" si="295">E127-Q127</f>
        <v>245.358</v>
      </c>
      <c r="Q127" s="40">
        <f t="shared" ref="Q127:Q130" si="296">E127*0.8</f>
        <v>981.432</v>
      </c>
      <c r="R127" s="41">
        <f t="shared" ref="R127:R130" si="297">P127+Q127</f>
        <v>1226.79</v>
      </c>
      <c r="S127" s="4"/>
      <c r="T127" s="4"/>
      <c r="U127" s="4"/>
      <c r="V127" s="5"/>
      <c r="W127" s="5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</row>
    <row r="128" ht="15.75" customHeight="1">
      <c r="A128" s="46" t="s">
        <v>37</v>
      </c>
      <c r="B128" s="44">
        <v>696.71</v>
      </c>
      <c r="C128" s="31">
        <v>1412.27</v>
      </c>
      <c r="D128" s="32">
        <v>2108.98</v>
      </c>
      <c r="E128" s="33">
        <v>2354.64</v>
      </c>
      <c r="F128" s="34">
        <f t="shared" si="286"/>
        <v>245.66</v>
      </c>
      <c r="G128" s="35">
        <f t="shared" si="287"/>
        <v>0.1164828495</v>
      </c>
      <c r="H128" s="36">
        <f t="shared" ref="H128:H130" si="298">if(G128&lt;$H$4,F128,$H$4*D128)</f>
        <v>84.3592</v>
      </c>
      <c r="I128" s="37">
        <f t="shared" si="288"/>
        <v>161.3008</v>
      </c>
      <c r="J128" s="38">
        <f t="shared" si="289"/>
        <v>84.3592</v>
      </c>
      <c r="K128" s="30">
        <f t="shared" si="290"/>
        <v>84.3592</v>
      </c>
      <c r="L128" s="34">
        <f t="shared" si="291"/>
        <v>76.9416</v>
      </c>
      <c r="M128" s="34">
        <f t="shared" si="292"/>
        <v>38.4708</v>
      </c>
      <c r="N128" s="39">
        <f t="shared" si="293"/>
        <v>0</v>
      </c>
      <c r="O128" s="39">
        <f t="shared" si="294"/>
        <v>0</v>
      </c>
      <c r="P128" s="38">
        <f t="shared" si="295"/>
        <v>470.928</v>
      </c>
      <c r="Q128" s="40">
        <f t="shared" si="296"/>
        <v>1883.712</v>
      </c>
      <c r="R128" s="41">
        <f t="shared" si="297"/>
        <v>2354.64</v>
      </c>
      <c r="S128" s="4"/>
      <c r="T128" s="4"/>
      <c r="U128" s="4"/>
      <c r="V128" s="5"/>
      <c r="W128" s="5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</row>
    <row r="129" ht="15.75" customHeight="1">
      <c r="A129" s="46" t="s">
        <v>38</v>
      </c>
      <c r="B129" s="44">
        <v>916.4</v>
      </c>
      <c r="C129" s="31">
        <v>1355.72</v>
      </c>
      <c r="D129" s="32">
        <v>2272.12</v>
      </c>
      <c r="E129" s="33">
        <v>2438.17</v>
      </c>
      <c r="F129" s="34">
        <f t="shared" si="286"/>
        <v>166.05</v>
      </c>
      <c r="G129" s="35">
        <f t="shared" si="287"/>
        <v>0.07308152738</v>
      </c>
      <c r="H129" s="36">
        <f t="shared" si="298"/>
        <v>90.8848</v>
      </c>
      <c r="I129" s="37">
        <f t="shared" si="288"/>
        <v>75.1652</v>
      </c>
      <c r="J129" s="38">
        <f t="shared" si="289"/>
        <v>90.8848</v>
      </c>
      <c r="K129" s="30">
        <f t="shared" si="290"/>
        <v>75.1652</v>
      </c>
      <c r="L129" s="34">
        <f t="shared" si="291"/>
        <v>0</v>
      </c>
      <c r="M129" s="34">
        <f t="shared" si="292"/>
        <v>0</v>
      </c>
      <c r="N129" s="39">
        <f t="shared" si="293"/>
        <v>0</v>
      </c>
      <c r="O129" s="39">
        <f t="shared" si="294"/>
        <v>0</v>
      </c>
      <c r="P129" s="38">
        <f t="shared" si="295"/>
        <v>487.634</v>
      </c>
      <c r="Q129" s="40">
        <f t="shared" si="296"/>
        <v>1950.536</v>
      </c>
      <c r="R129" s="41">
        <f t="shared" si="297"/>
        <v>2438.17</v>
      </c>
      <c r="S129" s="4"/>
      <c r="T129" s="4"/>
      <c r="U129" s="4"/>
      <c r="V129" s="5"/>
      <c r="W129" s="5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</row>
    <row r="130" ht="15.75" customHeight="1">
      <c r="A130" s="46" t="s">
        <v>39</v>
      </c>
      <c r="B130" s="44">
        <v>1766.08</v>
      </c>
      <c r="C130" s="31">
        <v>1551.64</v>
      </c>
      <c r="D130" s="32">
        <v>3317.72</v>
      </c>
      <c r="E130" s="33">
        <v>3566.01</v>
      </c>
      <c r="F130" s="34">
        <f t="shared" si="286"/>
        <v>248.29</v>
      </c>
      <c r="G130" s="35">
        <f t="shared" si="287"/>
        <v>0.07483753903</v>
      </c>
      <c r="H130" s="36">
        <f t="shared" si="298"/>
        <v>132.7088</v>
      </c>
      <c r="I130" s="37">
        <f t="shared" si="288"/>
        <v>115.5812</v>
      </c>
      <c r="J130" s="38">
        <f t="shared" si="289"/>
        <v>132.7088</v>
      </c>
      <c r="K130" s="30">
        <f t="shared" si="290"/>
        <v>115.5812</v>
      </c>
      <c r="L130" s="34">
        <f t="shared" si="291"/>
        <v>0</v>
      </c>
      <c r="M130" s="34">
        <f t="shared" si="292"/>
        <v>0</v>
      </c>
      <c r="N130" s="39">
        <f t="shared" si="293"/>
        <v>0</v>
      </c>
      <c r="O130" s="39">
        <f t="shared" si="294"/>
        <v>0</v>
      </c>
      <c r="P130" s="38">
        <f t="shared" si="295"/>
        <v>713.202</v>
      </c>
      <c r="Q130" s="40">
        <f t="shared" si="296"/>
        <v>2852.808</v>
      </c>
      <c r="R130" s="41">
        <f t="shared" si="297"/>
        <v>3566.01</v>
      </c>
      <c r="S130" s="4"/>
      <c r="T130" s="4"/>
      <c r="U130" s="4"/>
      <c r="V130" s="5"/>
      <c r="W130" s="5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</row>
    <row r="131" ht="15.75" customHeight="1">
      <c r="A131" s="4"/>
      <c r="B131" s="4"/>
      <c r="C131" s="4"/>
      <c r="D131" s="4"/>
      <c r="E131" s="4"/>
      <c r="F131" s="4"/>
      <c r="G131" s="48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5"/>
      <c r="W131" s="5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</row>
    <row r="132" ht="15.75" customHeight="1">
      <c r="A132" s="4"/>
      <c r="B132" s="4"/>
      <c r="C132" s="4"/>
      <c r="D132" s="4"/>
      <c r="E132" s="4"/>
      <c r="F132" s="4"/>
      <c r="G132" s="48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5"/>
      <c r="W132" s="5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</row>
    <row r="133" ht="15.75" customHeight="1">
      <c r="A133" s="4"/>
      <c r="B133" s="4"/>
      <c r="C133" s="4"/>
      <c r="D133" s="4"/>
      <c r="E133" s="4"/>
      <c r="F133" s="4"/>
      <c r="G133" s="48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5"/>
      <c r="W133" s="5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</row>
    <row r="134" ht="15.75" customHeight="1">
      <c r="A134" s="4"/>
      <c r="B134" s="4"/>
      <c r="C134" s="4"/>
      <c r="D134" s="4"/>
      <c r="E134" s="4"/>
      <c r="F134" s="4"/>
      <c r="G134" s="48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5"/>
      <c r="W134" s="5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</row>
    <row r="135" ht="15.75" customHeight="1">
      <c r="A135" s="4"/>
      <c r="B135" s="4"/>
      <c r="C135" s="4"/>
      <c r="D135" s="4"/>
      <c r="E135" s="4"/>
      <c r="F135" s="4"/>
      <c r="G135" s="48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5"/>
      <c r="W135" s="5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</row>
    <row r="136" ht="15.75" customHeight="1">
      <c r="A136" s="4"/>
      <c r="B136" s="4"/>
      <c r="C136" s="4"/>
      <c r="D136" s="4"/>
      <c r="E136" s="4"/>
      <c r="F136" s="4"/>
      <c r="G136" s="48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5"/>
      <c r="W136" s="5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</row>
    <row r="137" ht="15.75" customHeight="1">
      <c r="A137" s="4"/>
      <c r="B137" s="4"/>
      <c r="C137" s="4"/>
      <c r="D137" s="4"/>
      <c r="E137" s="4"/>
      <c r="F137" s="4"/>
      <c r="G137" s="48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5"/>
      <c r="W137" s="5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</row>
    <row r="138" ht="15.75" customHeight="1">
      <c r="A138" s="4"/>
      <c r="B138" s="4"/>
      <c r="C138" s="4"/>
      <c r="D138" s="4"/>
      <c r="E138" s="4"/>
      <c r="F138" s="4"/>
      <c r="G138" s="48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5"/>
      <c r="W138" s="5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</row>
    <row r="139" ht="15.75" customHeight="1">
      <c r="A139" s="4"/>
      <c r="B139" s="4"/>
      <c r="C139" s="4"/>
      <c r="D139" s="4"/>
      <c r="E139" s="4"/>
      <c r="F139" s="4"/>
      <c r="G139" s="48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5"/>
      <c r="W139" s="5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</row>
    <row r="140" ht="15.75" customHeight="1">
      <c r="A140" s="4"/>
      <c r="B140" s="4"/>
      <c r="C140" s="4"/>
      <c r="D140" s="4"/>
      <c r="E140" s="4"/>
      <c r="F140" s="4"/>
      <c r="G140" s="48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5"/>
      <c r="W140" s="5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</row>
    <row r="141" ht="15.75" customHeight="1">
      <c r="A141" s="4"/>
      <c r="B141" s="4"/>
      <c r="C141" s="4"/>
      <c r="D141" s="4"/>
      <c r="E141" s="4"/>
      <c r="F141" s="4"/>
      <c r="G141" s="48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5"/>
      <c r="W141" s="5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</row>
    <row r="142" ht="15.75" customHeight="1">
      <c r="A142" s="4"/>
      <c r="B142" s="4"/>
      <c r="C142" s="4"/>
      <c r="D142" s="4"/>
      <c r="E142" s="4"/>
      <c r="F142" s="4"/>
      <c r="G142" s="48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5"/>
      <c r="W142" s="5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</row>
    <row r="143" ht="15.75" customHeight="1">
      <c r="A143" s="4"/>
      <c r="B143" s="4"/>
      <c r="C143" s="4"/>
      <c r="D143" s="4"/>
      <c r="E143" s="4"/>
      <c r="F143" s="4"/>
      <c r="G143" s="48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5"/>
      <c r="W143" s="5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</row>
    <row r="144" ht="15.75" customHeight="1">
      <c r="A144" s="4"/>
      <c r="B144" s="4"/>
      <c r="C144" s="4"/>
      <c r="D144" s="4"/>
      <c r="E144" s="4"/>
      <c r="F144" s="4"/>
      <c r="G144" s="48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5"/>
      <c r="W144" s="5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</row>
    <row r="145" ht="15.75" customHeight="1">
      <c r="A145" s="4"/>
      <c r="B145" s="4"/>
      <c r="C145" s="4"/>
      <c r="D145" s="4"/>
      <c r="E145" s="4"/>
      <c r="F145" s="4"/>
      <c r="G145" s="48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5"/>
      <c r="W145" s="5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</row>
    <row r="146" ht="15.75" customHeight="1">
      <c r="A146" s="4"/>
      <c r="B146" s="4"/>
      <c r="C146" s="4"/>
      <c r="D146" s="4"/>
      <c r="E146" s="4"/>
      <c r="F146" s="4"/>
      <c r="G146" s="48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5"/>
      <c r="W146" s="5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</row>
    <row r="147" ht="15.75" customHeight="1">
      <c r="A147" s="4"/>
      <c r="B147" s="4"/>
      <c r="C147" s="4"/>
      <c r="D147" s="4"/>
      <c r="E147" s="4"/>
      <c r="F147" s="4"/>
      <c r="G147" s="48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5"/>
      <c r="W147" s="5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</row>
    <row r="148" ht="15.75" customHeight="1">
      <c r="A148" s="4"/>
      <c r="B148" s="4"/>
      <c r="C148" s="4"/>
      <c r="D148" s="4"/>
      <c r="E148" s="4"/>
      <c r="F148" s="4"/>
      <c r="G148" s="48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5"/>
      <c r="W148" s="5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</row>
    <row r="149" ht="15.75" customHeight="1">
      <c r="A149" s="4"/>
      <c r="B149" s="4"/>
      <c r="C149" s="4"/>
      <c r="D149" s="4"/>
      <c r="E149" s="4"/>
      <c r="F149" s="4"/>
      <c r="G149" s="48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5"/>
      <c r="W149" s="5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</row>
    <row r="150" ht="15.75" customHeight="1">
      <c r="A150" s="4"/>
      <c r="B150" s="4"/>
      <c r="C150" s="4"/>
      <c r="D150" s="4"/>
      <c r="E150" s="4"/>
      <c r="F150" s="4"/>
      <c r="G150" s="48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5"/>
      <c r="W150" s="5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</row>
    <row r="151" ht="15.75" customHeight="1">
      <c r="A151" s="4"/>
      <c r="B151" s="4"/>
      <c r="C151" s="4"/>
      <c r="D151" s="4"/>
      <c r="E151" s="4"/>
      <c r="F151" s="4"/>
      <c r="G151" s="48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5"/>
      <c r="W151" s="5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</row>
    <row r="152" ht="15.75" customHeight="1">
      <c r="A152" s="4"/>
      <c r="B152" s="4"/>
      <c r="C152" s="4"/>
      <c r="D152" s="4"/>
      <c r="E152" s="4"/>
      <c r="F152" s="4"/>
      <c r="G152" s="48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5"/>
      <c r="W152" s="5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</row>
    <row r="153" ht="15.75" customHeight="1">
      <c r="A153" s="4"/>
      <c r="B153" s="4"/>
      <c r="C153" s="4"/>
      <c r="D153" s="4"/>
      <c r="E153" s="4"/>
      <c r="F153" s="4"/>
      <c r="G153" s="48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5"/>
      <c r="W153" s="5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</row>
    <row r="154" ht="15.75" customHeight="1">
      <c r="A154" s="4"/>
      <c r="B154" s="4"/>
      <c r="C154" s="4"/>
      <c r="D154" s="4"/>
      <c r="E154" s="4"/>
      <c r="F154" s="4"/>
      <c r="G154" s="48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5"/>
      <c r="W154" s="5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</row>
    <row r="155" ht="15.75" customHeight="1">
      <c r="A155" s="4"/>
      <c r="B155" s="4"/>
      <c r="C155" s="4"/>
      <c r="D155" s="4"/>
      <c r="E155" s="4"/>
      <c r="F155" s="4"/>
      <c r="G155" s="48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5"/>
      <c r="W155" s="5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</row>
    <row r="156" ht="15.75" customHeight="1">
      <c r="A156" s="4"/>
      <c r="B156" s="4"/>
      <c r="C156" s="4"/>
      <c r="D156" s="4"/>
      <c r="E156" s="4"/>
      <c r="F156" s="4"/>
      <c r="G156" s="48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5"/>
      <c r="W156" s="5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</row>
    <row r="157" ht="15.75" customHeight="1">
      <c r="A157" s="4"/>
      <c r="B157" s="4"/>
      <c r="C157" s="4"/>
      <c r="D157" s="4"/>
      <c r="E157" s="4"/>
      <c r="F157" s="4"/>
      <c r="G157" s="48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5"/>
      <c r="W157" s="5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</row>
    <row r="158" ht="15.75" customHeight="1">
      <c r="A158" s="4"/>
      <c r="B158" s="4"/>
      <c r="C158" s="4"/>
      <c r="D158" s="4"/>
      <c r="E158" s="4"/>
      <c r="F158" s="4"/>
      <c r="G158" s="48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5"/>
      <c r="W158" s="5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</row>
    <row r="159" ht="15.75" customHeight="1">
      <c r="A159" s="4"/>
      <c r="B159" s="4"/>
      <c r="C159" s="4"/>
      <c r="D159" s="4"/>
      <c r="E159" s="4"/>
      <c r="F159" s="4"/>
      <c r="G159" s="48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5"/>
      <c r="W159" s="5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</row>
    <row r="160" ht="15.75" customHeight="1">
      <c r="A160" s="4"/>
      <c r="B160" s="4"/>
      <c r="C160" s="4"/>
      <c r="D160" s="4"/>
      <c r="E160" s="4"/>
      <c r="F160" s="4"/>
      <c r="G160" s="48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5"/>
      <c r="W160" s="5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</row>
    <row r="161" ht="15.75" customHeight="1">
      <c r="A161" s="4"/>
      <c r="B161" s="4"/>
      <c r="C161" s="4"/>
      <c r="D161" s="4"/>
      <c r="E161" s="4"/>
      <c r="F161" s="4"/>
      <c r="G161" s="48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5"/>
      <c r="W161" s="5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</row>
    <row r="162" ht="15.75" customHeight="1">
      <c r="A162" s="4"/>
      <c r="B162" s="4"/>
      <c r="C162" s="4"/>
      <c r="D162" s="4"/>
      <c r="E162" s="4"/>
      <c r="F162" s="4"/>
      <c r="G162" s="48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5"/>
      <c r="W162" s="5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</row>
    <row r="163" ht="15.75" customHeight="1">
      <c r="A163" s="4"/>
      <c r="B163" s="4"/>
      <c r="C163" s="4"/>
      <c r="D163" s="4"/>
      <c r="E163" s="4"/>
      <c r="F163" s="4"/>
      <c r="G163" s="48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5"/>
      <c r="W163" s="5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</row>
    <row r="164" ht="15.75" customHeight="1">
      <c r="A164" s="4"/>
      <c r="B164" s="4"/>
      <c r="C164" s="4"/>
      <c r="D164" s="4"/>
      <c r="E164" s="4"/>
      <c r="F164" s="4"/>
      <c r="G164" s="48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5"/>
      <c r="W164" s="5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</row>
    <row r="165" ht="15.75" customHeight="1">
      <c r="A165" s="4"/>
      <c r="B165" s="4"/>
      <c r="C165" s="4"/>
      <c r="D165" s="4"/>
      <c r="E165" s="4"/>
      <c r="F165" s="4"/>
      <c r="G165" s="48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5"/>
      <c r="W165" s="5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</row>
    <row r="166" ht="15.75" customHeight="1">
      <c r="A166" s="4"/>
      <c r="B166" s="4"/>
      <c r="C166" s="4"/>
      <c r="D166" s="4"/>
      <c r="E166" s="4"/>
      <c r="F166" s="4"/>
      <c r="G166" s="48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5"/>
      <c r="W166" s="5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</row>
    <row r="167" ht="15.75" customHeight="1">
      <c r="A167" s="4"/>
      <c r="B167" s="4"/>
      <c r="C167" s="4"/>
      <c r="D167" s="4"/>
      <c r="E167" s="4"/>
      <c r="F167" s="4"/>
      <c r="G167" s="48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5"/>
      <c r="W167" s="5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</row>
    <row r="168" ht="15.75" customHeight="1">
      <c r="A168" s="4"/>
      <c r="B168" s="4"/>
      <c r="C168" s="4"/>
      <c r="D168" s="4"/>
      <c r="E168" s="4"/>
      <c r="F168" s="4"/>
      <c r="G168" s="48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5"/>
      <c r="W168" s="5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</row>
    <row r="169" ht="15.75" customHeight="1">
      <c r="A169" s="4"/>
      <c r="B169" s="4"/>
      <c r="C169" s="4"/>
      <c r="D169" s="4"/>
      <c r="E169" s="4"/>
      <c r="F169" s="4"/>
      <c r="G169" s="48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5"/>
      <c r="W169" s="5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</row>
    <row r="170" ht="15.75" customHeight="1">
      <c r="A170" s="4"/>
      <c r="B170" s="4"/>
      <c r="C170" s="4"/>
      <c r="D170" s="4"/>
      <c r="E170" s="4"/>
      <c r="F170" s="4"/>
      <c r="G170" s="48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5"/>
      <c r="W170" s="5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</row>
    <row r="171" ht="15.75" customHeight="1">
      <c r="A171" s="4"/>
      <c r="B171" s="4"/>
      <c r="C171" s="4"/>
      <c r="D171" s="4"/>
      <c r="E171" s="4"/>
      <c r="F171" s="4"/>
      <c r="G171" s="48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5"/>
      <c r="W171" s="5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</row>
    <row r="172" ht="15.75" customHeight="1">
      <c r="A172" s="4"/>
      <c r="B172" s="4"/>
      <c r="C172" s="4"/>
      <c r="D172" s="4"/>
      <c r="E172" s="4"/>
      <c r="F172" s="4"/>
      <c r="G172" s="48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5"/>
      <c r="W172" s="5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</row>
    <row r="173" ht="15.75" customHeight="1">
      <c r="A173" s="4"/>
      <c r="B173" s="4"/>
      <c r="C173" s="4"/>
      <c r="D173" s="4"/>
      <c r="E173" s="4"/>
      <c r="F173" s="4"/>
      <c r="G173" s="48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5"/>
      <c r="W173" s="5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</row>
    <row r="174" ht="15.75" customHeight="1">
      <c r="A174" s="4"/>
      <c r="B174" s="4"/>
      <c r="C174" s="4"/>
      <c r="D174" s="4"/>
      <c r="E174" s="4"/>
      <c r="F174" s="4"/>
      <c r="G174" s="48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5"/>
      <c r="W174" s="5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</row>
    <row r="175" ht="15.75" customHeight="1">
      <c r="A175" s="4"/>
      <c r="B175" s="4"/>
      <c r="C175" s="4"/>
      <c r="D175" s="4"/>
      <c r="E175" s="4"/>
      <c r="F175" s="4"/>
      <c r="G175" s="48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5"/>
      <c r="W175" s="5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</row>
    <row r="176" ht="15.75" customHeight="1">
      <c r="A176" s="4"/>
      <c r="B176" s="4"/>
      <c r="C176" s="4"/>
      <c r="D176" s="4"/>
      <c r="E176" s="4"/>
      <c r="F176" s="4"/>
      <c r="G176" s="48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5"/>
      <c r="W176" s="5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</row>
    <row r="177" ht="15.75" customHeight="1">
      <c r="A177" s="4"/>
      <c r="B177" s="4"/>
      <c r="C177" s="4"/>
      <c r="D177" s="4"/>
      <c r="E177" s="4"/>
      <c r="F177" s="4"/>
      <c r="G177" s="48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5"/>
      <c r="W177" s="5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</row>
    <row r="178" ht="15.75" customHeight="1">
      <c r="A178" s="4"/>
      <c r="B178" s="4"/>
      <c r="C178" s="4"/>
      <c r="D178" s="4"/>
      <c r="E178" s="4"/>
      <c r="F178" s="4"/>
      <c r="G178" s="48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5"/>
      <c r="W178" s="5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</row>
    <row r="179" ht="15.75" customHeight="1">
      <c r="A179" s="4"/>
      <c r="B179" s="4"/>
      <c r="C179" s="4"/>
      <c r="D179" s="4"/>
      <c r="E179" s="4"/>
      <c r="F179" s="4"/>
      <c r="G179" s="48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5"/>
      <c r="W179" s="5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</row>
    <row r="180" ht="15.75" customHeight="1">
      <c r="A180" s="4"/>
      <c r="B180" s="4"/>
      <c r="C180" s="4"/>
      <c r="D180" s="4"/>
      <c r="E180" s="4"/>
      <c r="F180" s="4"/>
      <c r="G180" s="48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5"/>
      <c r="W180" s="5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</row>
    <row r="181" ht="15.75" customHeight="1">
      <c r="A181" s="4"/>
      <c r="B181" s="4"/>
      <c r="C181" s="4"/>
      <c r="D181" s="4"/>
      <c r="E181" s="4"/>
      <c r="F181" s="4"/>
      <c r="G181" s="48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5"/>
      <c r="W181" s="5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</row>
    <row r="182" ht="15.75" customHeight="1">
      <c r="A182" s="4"/>
      <c r="B182" s="4"/>
      <c r="C182" s="4"/>
      <c r="D182" s="4"/>
      <c r="E182" s="4"/>
      <c r="F182" s="4"/>
      <c r="G182" s="48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5"/>
      <c r="W182" s="5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</row>
    <row r="183" ht="15.75" customHeight="1">
      <c r="A183" s="4"/>
      <c r="B183" s="4"/>
      <c r="C183" s="4"/>
      <c r="D183" s="4"/>
      <c r="E183" s="4"/>
      <c r="F183" s="4"/>
      <c r="G183" s="48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5"/>
      <c r="W183" s="5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</row>
    <row r="184" ht="15.75" customHeight="1">
      <c r="A184" s="4"/>
      <c r="B184" s="4"/>
      <c r="C184" s="4"/>
      <c r="D184" s="4"/>
      <c r="E184" s="4"/>
      <c r="F184" s="4"/>
      <c r="G184" s="48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5"/>
      <c r="W184" s="5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</row>
    <row r="185" ht="15.75" customHeight="1">
      <c r="A185" s="4"/>
      <c r="B185" s="4"/>
      <c r="C185" s="4"/>
      <c r="D185" s="4"/>
      <c r="E185" s="4"/>
      <c r="F185" s="4"/>
      <c r="G185" s="48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5"/>
      <c r="W185" s="5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</row>
    <row r="186" ht="15.75" customHeight="1">
      <c r="A186" s="4"/>
      <c r="B186" s="4"/>
      <c r="C186" s="4"/>
      <c r="D186" s="4"/>
      <c r="E186" s="4"/>
      <c r="F186" s="4"/>
      <c r="G186" s="48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5"/>
      <c r="W186" s="5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</row>
    <row r="187" ht="15.75" customHeight="1">
      <c r="A187" s="4"/>
      <c r="B187" s="4"/>
      <c r="C187" s="4"/>
      <c r="D187" s="4"/>
      <c r="E187" s="4"/>
      <c r="F187" s="4"/>
      <c r="G187" s="48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5"/>
      <c r="W187" s="5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</row>
    <row r="188" ht="15.75" customHeight="1">
      <c r="A188" s="4"/>
      <c r="B188" s="4"/>
      <c r="C188" s="4"/>
      <c r="D188" s="4"/>
      <c r="E188" s="4"/>
      <c r="F188" s="4"/>
      <c r="G188" s="48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5"/>
      <c r="W188" s="5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</row>
    <row r="189" ht="15.75" customHeight="1">
      <c r="A189" s="4"/>
      <c r="B189" s="4"/>
      <c r="C189" s="4"/>
      <c r="D189" s="4"/>
      <c r="E189" s="4"/>
      <c r="F189" s="4"/>
      <c r="G189" s="48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5"/>
      <c r="W189" s="5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</row>
    <row r="190" ht="15.75" customHeight="1">
      <c r="A190" s="4"/>
      <c r="B190" s="4"/>
      <c r="C190" s="4"/>
      <c r="D190" s="4"/>
      <c r="E190" s="4"/>
      <c r="F190" s="4"/>
      <c r="G190" s="48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5"/>
      <c r="W190" s="5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</row>
    <row r="191" ht="15.75" customHeight="1">
      <c r="A191" s="4"/>
      <c r="B191" s="4"/>
      <c r="C191" s="4"/>
      <c r="D191" s="4"/>
      <c r="E191" s="4"/>
      <c r="F191" s="4"/>
      <c r="G191" s="48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5"/>
      <c r="W191" s="5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</row>
    <row r="192" ht="15.75" customHeight="1">
      <c r="A192" s="4"/>
      <c r="B192" s="4"/>
      <c r="C192" s="4"/>
      <c r="D192" s="4"/>
      <c r="E192" s="4"/>
      <c r="F192" s="4"/>
      <c r="G192" s="48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5"/>
      <c r="W192" s="5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</row>
    <row r="193" ht="15.75" customHeight="1">
      <c r="A193" s="4"/>
      <c r="B193" s="4"/>
      <c r="C193" s="4"/>
      <c r="D193" s="4"/>
      <c r="E193" s="4"/>
      <c r="F193" s="4"/>
      <c r="G193" s="48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5"/>
      <c r="W193" s="5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</row>
    <row r="194" ht="15.75" customHeight="1">
      <c r="A194" s="4"/>
      <c r="B194" s="4"/>
      <c r="C194" s="4"/>
      <c r="D194" s="4"/>
      <c r="E194" s="4"/>
      <c r="F194" s="4"/>
      <c r="G194" s="48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5"/>
      <c r="W194" s="5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</row>
    <row r="195" ht="15.75" customHeight="1">
      <c r="A195" s="4"/>
      <c r="B195" s="4"/>
      <c r="C195" s="4"/>
      <c r="D195" s="4"/>
      <c r="E195" s="4"/>
      <c r="F195" s="4"/>
      <c r="G195" s="48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5"/>
      <c r="W195" s="5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</row>
    <row r="196" ht="15.75" customHeight="1">
      <c r="A196" s="4"/>
      <c r="B196" s="4"/>
      <c r="C196" s="4"/>
      <c r="D196" s="4"/>
      <c r="E196" s="4"/>
      <c r="F196" s="4"/>
      <c r="G196" s="48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5"/>
      <c r="W196" s="5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</row>
    <row r="197" ht="15.75" customHeight="1">
      <c r="A197" s="4"/>
      <c r="B197" s="4"/>
      <c r="C197" s="4"/>
      <c r="D197" s="4"/>
      <c r="E197" s="4"/>
      <c r="F197" s="4"/>
      <c r="G197" s="48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5"/>
      <c r="W197" s="5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</row>
    <row r="198" ht="15.75" customHeight="1">
      <c r="A198" s="4"/>
      <c r="B198" s="4"/>
      <c r="C198" s="4"/>
      <c r="D198" s="4"/>
      <c r="E198" s="4"/>
      <c r="F198" s="4"/>
      <c r="G198" s="48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5"/>
      <c r="W198" s="5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</row>
    <row r="199" ht="15.75" customHeight="1">
      <c r="A199" s="4"/>
      <c r="B199" s="4"/>
      <c r="C199" s="4"/>
      <c r="D199" s="4"/>
      <c r="E199" s="4"/>
      <c r="F199" s="4"/>
      <c r="G199" s="48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5"/>
      <c r="W199" s="5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</row>
    <row r="200" ht="15.75" customHeight="1">
      <c r="A200" s="4"/>
      <c r="B200" s="4"/>
      <c r="C200" s="4"/>
      <c r="D200" s="4"/>
      <c r="E200" s="4"/>
      <c r="F200" s="4"/>
      <c r="G200" s="48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5"/>
      <c r="W200" s="5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</row>
    <row r="201" ht="15.75" customHeight="1">
      <c r="A201" s="4"/>
      <c r="B201" s="4"/>
      <c r="C201" s="4"/>
      <c r="D201" s="4"/>
      <c r="E201" s="4"/>
      <c r="F201" s="4"/>
      <c r="G201" s="48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5"/>
      <c r="W201" s="5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</row>
    <row r="202" ht="15.75" customHeight="1">
      <c r="A202" s="4"/>
      <c r="B202" s="4"/>
      <c r="C202" s="4"/>
      <c r="D202" s="4"/>
      <c r="E202" s="4"/>
      <c r="F202" s="4"/>
      <c r="G202" s="48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5"/>
      <c r="W202" s="5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</row>
    <row r="203" ht="15.75" customHeight="1">
      <c r="A203" s="4"/>
      <c r="B203" s="4"/>
      <c r="C203" s="4"/>
      <c r="D203" s="4"/>
      <c r="E203" s="4"/>
      <c r="F203" s="4"/>
      <c r="G203" s="48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5"/>
      <c r="W203" s="5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</row>
    <row r="204" ht="15.75" customHeight="1">
      <c r="A204" s="4"/>
      <c r="B204" s="4"/>
      <c r="C204" s="4"/>
      <c r="D204" s="4"/>
      <c r="E204" s="4"/>
      <c r="F204" s="4"/>
      <c r="G204" s="48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5"/>
      <c r="W204" s="5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</row>
    <row r="205" ht="15.75" customHeight="1">
      <c r="A205" s="4"/>
      <c r="B205" s="4"/>
      <c r="C205" s="4"/>
      <c r="D205" s="4"/>
      <c r="E205" s="4"/>
      <c r="F205" s="4"/>
      <c r="G205" s="48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5"/>
      <c r="W205" s="5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</row>
    <row r="206" ht="15.75" customHeight="1">
      <c r="A206" s="4"/>
      <c r="B206" s="4"/>
      <c r="C206" s="4"/>
      <c r="D206" s="4"/>
      <c r="E206" s="4"/>
      <c r="F206" s="4"/>
      <c r="G206" s="48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5"/>
      <c r="W206" s="5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</row>
    <row r="207" ht="15.75" customHeight="1">
      <c r="A207" s="4"/>
      <c r="B207" s="4"/>
      <c r="C207" s="4"/>
      <c r="D207" s="4"/>
      <c r="E207" s="4"/>
      <c r="F207" s="4"/>
      <c r="G207" s="48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5"/>
      <c r="W207" s="5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</row>
    <row r="208" ht="15.75" customHeight="1">
      <c r="A208" s="4"/>
      <c r="B208" s="4"/>
      <c r="C208" s="4"/>
      <c r="D208" s="4"/>
      <c r="E208" s="4"/>
      <c r="F208" s="4"/>
      <c r="G208" s="48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5"/>
      <c r="W208" s="5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</row>
    <row r="209" ht="15.75" customHeight="1">
      <c r="A209" s="4"/>
      <c r="B209" s="4"/>
      <c r="C209" s="4"/>
      <c r="D209" s="4"/>
      <c r="E209" s="4"/>
      <c r="F209" s="4"/>
      <c r="G209" s="48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5"/>
      <c r="W209" s="5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</row>
    <row r="210" ht="15.75" customHeight="1">
      <c r="A210" s="4"/>
      <c r="B210" s="4"/>
      <c r="C210" s="4"/>
      <c r="D210" s="4"/>
      <c r="E210" s="4"/>
      <c r="F210" s="4"/>
      <c r="G210" s="48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5"/>
      <c r="W210" s="5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</row>
    <row r="211" ht="15.75" customHeight="1">
      <c r="A211" s="4"/>
      <c r="B211" s="4"/>
      <c r="C211" s="4"/>
      <c r="D211" s="4"/>
      <c r="E211" s="4"/>
      <c r="F211" s="4"/>
      <c r="G211" s="48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5"/>
      <c r="W211" s="5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</row>
    <row r="212" ht="15.75" customHeight="1">
      <c r="A212" s="4"/>
      <c r="B212" s="4"/>
      <c r="C212" s="4"/>
      <c r="D212" s="4"/>
      <c r="E212" s="4"/>
      <c r="F212" s="4"/>
      <c r="G212" s="48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5"/>
      <c r="W212" s="5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</row>
    <row r="213" ht="15.75" customHeight="1">
      <c r="A213" s="4"/>
      <c r="B213" s="4"/>
      <c r="C213" s="4"/>
      <c r="D213" s="4"/>
      <c r="E213" s="4"/>
      <c r="F213" s="4"/>
      <c r="G213" s="48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5"/>
      <c r="W213" s="5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</row>
    <row r="214" ht="15.75" customHeight="1">
      <c r="A214" s="4"/>
      <c r="B214" s="4"/>
      <c r="C214" s="4"/>
      <c r="D214" s="4"/>
      <c r="E214" s="4"/>
      <c r="F214" s="4"/>
      <c r="G214" s="48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5"/>
      <c r="W214" s="5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</row>
    <row r="215" ht="15.75" customHeight="1">
      <c r="A215" s="4"/>
      <c r="B215" s="4"/>
      <c r="C215" s="4"/>
      <c r="D215" s="4"/>
      <c r="E215" s="4"/>
      <c r="F215" s="4"/>
      <c r="G215" s="48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5"/>
      <c r="W215" s="5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</row>
    <row r="216" ht="15.75" customHeight="1">
      <c r="A216" s="4"/>
      <c r="B216" s="4"/>
      <c r="C216" s="4"/>
      <c r="D216" s="4"/>
      <c r="E216" s="4"/>
      <c r="F216" s="4"/>
      <c r="G216" s="48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5"/>
      <c r="W216" s="5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</row>
    <row r="217" ht="15.75" customHeight="1">
      <c r="A217" s="4"/>
      <c r="B217" s="4"/>
      <c r="C217" s="4"/>
      <c r="D217" s="4"/>
      <c r="E217" s="4"/>
      <c r="F217" s="4"/>
      <c r="G217" s="48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5"/>
      <c r="W217" s="5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</row>
    <row r="218" ht="15.75" customHeight="1">
      <c r="A218" s="4"/>
      <c r="B218" s="4"/>
      <c r="C218" s="4"/>
      <c r="D218" s="4"/>
      <c r="E218" s="4"/>
      <c r="F218" s="4"/>
      <c r="G218" s="48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5"/>
      <c r="W218" s="5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</row>
    <row r="219" ht="15.75" customHeight="1">
      <c r="A219" s="4"/>
      <c r="B219" s="4"/>
      <c r="C219" s="4"/>
      <c r="D219" s="4"/>
      <c r="E219" s="4"/>
      <c r="F219" s="4"/>
      <c r="G219" s="48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5"/>
      <c r="W219" s="5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</row>
    <row r="220" ht="15.75" customHeight="1">
      <c r="A220" s="4"/>
      <c r="B220" s="4"/>
      <c r="C220" s="4"/>
      <c r="D220" s="4"/>
      <c r="E220" s="4"/>
      <c r="F220" s="4"/>
      <c r="G220" s="48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5"/>
      <c r="W220" s="5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</row>
    <row r="221" ht="15.75" customHeight="1">
      <c r="A221" s="4"/>
      <c r="B221" s="4"/>
      <c r="C221" s="4"/>
      <c r="D221" s="4"/>
      <c r="E221" s="4"/>
      <c r="F221" s="4"/>
      <c r="G221" s="48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5"/>
      <c r="W221" s="5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</row>
    <row r="222" ht="15.75" customHeight="1">
      <c r="A222" s="4"/>
      <c r="B222" s="4"/>
      <c r="C222" s="4"/>
      <c r="D222" s="4"/>
      <c r="E222" s="4"/>
      <c r="F222" s="4"/>
      <c r="G222" s="48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5"/>
      <c r="W222" s="5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</row>
    <row r="223" ht="15.75" customHeight="1">
      <c r="A223" s="4"/>
      <c r="B223" s="4"/>
      <c r="C223" s="4"/>
      <c r="D223" s="4"/>
      <c r="E223" s="4"/>
      <c r="F223" s="4"/>
      <c r="G223" s="48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5"/>
      <c r="W223" s="5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</row>
    <row r="224" ht="15.75" customHeight="1">
      <c r="A224" s="4"/>
      <c r="B224" s="4"/>
      <c r="C224" s="4"/>
      <c r="D224" s="4"/>
      <c r="E224" s="4"/>
      <c r="F224" s="4"/>
      <c r="G224" s="48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5"/>
      <c r="W224" s="5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</row>
    <row r="225" ht="15.75" customHeight="1">
      <c r="A225" s="4"/>
      <c r="B225" s="4"/>
      <c r="C225" s="4"/>
      <c r="D225" s="4"/>
      <c r="E225" s="4"/>
      <c r="F225" s="4"/>
      <c r="G225" s="48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5"/>
      <c r="W225" s="5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</row>
    <row r="226" ht="15.75" customHeight="1">
      <c r="A226" s="4"/>
      <c r="B226" s="4"/>
      <c r="C226" s="4"/>
      <c r="D226" s="4"/>
      <c r="E226" s="4"/>
      <c r="F226" s="4"/>
      <c r="G226" s="48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5"/>
      <c r="W226" s="5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</row>
    <row r="227" ht="15.75" customHeight="1">
      <c r="A227" s="4"/>
      <c r="B227" s="4"/>
      <c r="C227" s="4"/>
      <c r="D227" s="4"/>
      <c r="E227" s="4"/>
      <c r="F227" s="4"/>
      <c r="G227" s="48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5"/>
      <c r="W227" s="5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</row>
    <row r="228" ht="15.75" customHeight="1">
      <c r="A228" s="4"/>
      <c r="B228" s="4"/>
      <c r="C228" s="4"/>
      <c r="D228" s="4"/>
      <c r="E228" s="4"/>
      <c r="F228" s="4"/>
      <c r="G228" s="48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5"/>
      <c r="W228" s="5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</row>
    <row r="229" ht="15.75" customHeight="1">
      <c r="A229" s="4"/>
      <c r="B229" s="4"/>
      <c r="C229" s="4"/>
      <c r="D229" s="4"/>
      <c r="E229" s="4"/>
      <c r="F229" s="4"/>
      <c r="G229" s="48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5"/>
      <c r="W229" s="5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</row>
    <row r="230" ht="15.75" customHeight="1">
      <c r="A230" s="4"/>
      <c r="B230" s="4"/>
      <c r="C230" s="4"/>
      <c r="D230" s="4"/>
      <c r="E230" s="4"/>
      <c r="F230" s="4"/>
      <c r="G230" s="48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5"/>
      <c r="W230" s="5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</row>
    <row r="231" ht="15.75" customHeight="1">
      <c r="A231" s="4"/>
      <c r="B231" s="4"/>
      <c r="C231" s="4"/>
      <c r="D231" s="4"/>
      <c r="E231" s="4"/>
      <c r="F231" s="4"/>
      <c r="G231" s="48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5"/>
      <c r="W231" s="5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</row>
    <row r="232" ht="15.75" customHeight="1">
      <c r="A232" s="4"/>
      <c r="B232" s="4"/>
      <c r="C232" s="4"/>
      <c r="D232" s="4"/>
      <c r="E232" s="4"/>
      <c r="F232" s="4"/>
      <c r="G232" s="48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5"/>
      <c r="W232" s="5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</row>
    <row r="233" ht="15.75" customHeight="1">
      <c r="A233" s="4"/>
      <c r="B233" s="4"/>
      <c r="C233" s="4"/>
      <c r="D233" s="4"/>
      <c r="E233" s="4"/>
      <c r="F233" s="4"/>
      <c r="G233" s="48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5"/>
      <c r="W233" s="5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</row>
    <row r="234" ht="15.75" customHeight="1">
      <c r="A234" s="4"/>
      <c r="B234" s="4"/>
      <c r="C234" s="4"/>
      <c r="D234" s="4"/>
      <c r="E234" s="4"/>
      <c r="F234" s="4"/>
      <c r="G234" s="48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5"/>
      <c r="W234" s="5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</row>
    <row r="235" ht="15.75" customHeight="1">
      <c r="A235" s="4"/>
      <c r="B235" s="4"/>
      <c r="C235" s="4"/>
      <c r="D235" s="4"/>
      <c r="E235" s="4"/>
      <c r="F235" s="4"/>
      <c r="G235" s="48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5"/>
      <c r="W235" s="5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</row>
    <row r="236" ht="15.75" customHeight="1">
      <c r="A236" s="4"/>
      <c r="B236" s="4"/>
      <c r="C236" s="4"/>
      <c r="D236" s="4"/>
      <c r="E236" s="4"/>
      <c r="F236" s="4"/>
      <c r="G236" s="48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5"/>
      <c r="W236" s="5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</row>
    <row r="237" ht="15.75" customHeight="1">
      <c r="A237" s="4"/>
      <c r="B237" s="4"/>
      <c r="C237" s="4"/>
      <c r="D237" s="4"/>
      <c r="E237" s="4"/>
      <c r="F237" s="4"/>
      <c r="G237" s="48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5"/>
      <c r="W237" s="5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</row>
    <row r="238" ht="15.75" customHeight="1">
      <c r="A238" s="4"/>
      <c r="B238" s="4"/>
      <c r="C238" s="4"/>
      <c r="D238" s="4"/>
      <c r="E238" s="4"/>
      <c r="F238" s="4"/>
      <c r="G238" s="48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5"/>
      <c r="W238" s="5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</row>
    <row r="239" ht="15.75" customHeight="1">
      <c r="A239" s="4"/>
      <c r="B239" s="4"/>
      <c r="C239" s="4"/>
      <c r="D239" s="4"/>
      <c r="E239" s="4"/>
      <c r="F239" s="4"/>
      <c r="G239" s="48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5"/>
      <c r="W239" s="5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</row>
    <row r="240" ht="15.75" customHeight="1">
      <c r="A240" s="4"/>
      <c r="B240" s="4"/>
      <c r="C240" s="4"/>
      <c r="D240" s="4"/>
      <c r="E240" s="4"/>
      <c r="F240" s="4"/>
      <c r="G240" s="48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5"/>
      <c r="W240" s="5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</row>
    <row r="241" ht="15.75" customHeight="1">
      <c r="A241" s="4"/>
      <c r="B241" s="4"/>
      <c r="C241" s="4"/>
      <c r="D241" s="4"/>
      <c r="E241" s="4"/>
      <c r="F241" s="4"/>
      <c r="G241" s="48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5"/>
      <c r="W241" s="5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</row>
    <row r="242" ht="15.75" customHeight="1">
      <c r="A242" s="4"/>
      <c r="B242" s="4"/>
      <c r="C242" s="4"/>
      <c r="D242" s="4"/>
      <c r="E242" s="4"/>
      <c r="F242" s="4"/>
      <c r="G242" s="48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5"/>
      <c r="W242" s="5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</row>
    <row r="243" ht="15.75" customHeight="1">
      <c r="A243" s="4"/>
      <c r="B243" s="4"/>
      <c r="C243" s="4"/>
      <c r="D243" s="4"/>
      <c r="E243" s="4"/>
      <c r="F243" s="4"/>
      <c r="G243" s="48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5"/>
      <c r="W243" s="5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</row>
    <row r="244" ht="15.75" customHeight="1">
      <c r="A244" s="4"/>
      <c r="B244" s="4"/>
      <c r="C244" s="4"/>
      <c r="D244" s="4"/>
      <c r="E244" s="4"/>
      <c r="F244" s="4"/>
      <c r="G244" s="48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5"/>
      <c r="W244" s="5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</row>
    <row r="245" ht="15.75" customHeight="1">
      <c r="A245" s="4"/>
      <c r="B245" s="4"/>
      <c r="C245" s="4"/>
      <c r="D245" s="4"/>
      <c r="E245" s="4"/>
      <c r="F245" s="4"/>
      <c r="G245" s="48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5"/>
      <c r="W245" s="5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</row>
    <row r="246" ht="15.75" customHeight="1">
      <c r="A246" s="4"/>
      <c r="B246" s="4"/>
      <c r="C246" s="4"/>
      <c r="D246" s="4"/>
      <c r="E246" s="4"/>
      <c r="F246" s="4"/>
      <c r="G246" s="48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5"/>
      <c r="W246" s="5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</row>
    <row r="247" ht="15.75" customHeight="1">
      <c r="A247" s="4"/>
      <c r="B247" s="4"/>
      <c r="C247" s="4"/>
      <c r="D247" s="4"/>
      <c r="E247" s="4"/>
      <c r="F247" s="4"/>
      <c r="G247" s="48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5"/>
      <c r="W247" s="5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</row>
    <row r="248" ht="15.75" customHeight="1">
      <c r="A248" s="4"/>
      <c r="B248" s="4"/>
      <c r="C248" s="4"/>
      <c r="D248" s="4"/>
      <c r="E248" s="4"/>
      <c r="F248" s="4"/>
      <c r="G248" s="48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5"/>
      <c r="W248" s="5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</row>
    <row r="249" ht="15.75" customHeight="1">
      <c r="A249" s="4"/>
      <c r="B249" s="4"/>
      <c r="C249" s="4"/>
      <c r="D249" s="4"/>
      <c r="E249" s="4"/>
      <c r="F249" s="4"/>
      <c r="G249" s="48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5"/>
      <c r="W249" s="5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</row>
    <row r="250" ht="15.75" customHeight="1">
      <c r="A250" s="4"/>
      <c r="B250" s="4"/>
      <c r="C250" s="4"/>
      <c r="D250" s="4"/>
      <c r="E250" s="4"/>
      <c r="F250" s="4"/>
      <c r="G250" s="48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5"/>
      <c r="W250" s="5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</row>
    <row r="251" ht="15.75" customHeight="1">
      <c r="A251" s="4"/>
      <c r="B251" s="4"/>
      <c r="C251" s="4"/>
      <c r="D251" s="4"/>
      <c r="E251" s="4"/>
      <c r="F251" s="4"/>
      <c r="G251" s="48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5"/>
      <c r="W251" s="5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</row>
    <row r="252" ht="15.75" customHeight="1">
      <c r="A252" s="4"/>
      <c r="B252" s="4"/>
      <c r="C252" s="4"/>
      <c r="D252" s="4"/>
      <c r="E252" s="4"/>
      <c r="F252" s="4"/>
      <c r="G252" s="48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5"/>
      <c r="W252" s="5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</row>
    <row r="253" ht="15.75" customHeight="1">
      <c r="A253" s="4"/>
      <c r="B253" s="4"/>
      <c r="C253" s="4"/>
      <c r="D253" s="4"/>
      <c r="E253" s="4"/>
      <c r="F253" s="4"/>
      <c r="G253" s="48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5"/>
      <c r="W253" s="5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</row>
    <row r="254" ht="15.75" customHeight="1">
      <c r="A254" s="4"/>
      <c r="B254" s="4"/>
      <c r="C254" s="4"/>
      <c r="D254" s="4"/>
      <c r="E254" s="4"/>
      <c r="F254" s="4"/>
      <c r="G254" s="48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5"/>
      <c r="W254" s="5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</row>
    <row r="255" ht="15.75" customHeight="1">
      <c r="A255" s="4"/>
      <c r="B255" s="4"/>
      <c r="C255" s="4"/>
      <c r="D255" s="4"/>
      <c r="E255" s="4"/>
      <c r="F255" s="4"/>
      <c r="G255" s="48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5"/>
      <c r="W255" s="5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</row>
    <row r="256" ht="15.75" customHeight="1">
      <c r="A256" s="4"/>
      <c r="B256" s="4"/>
      <c r="C256" s="4"/>
      <c r="D256" s="4"/>
      <c r="E256" s="4"/>
      <c r="F256" s="4"/>
      <c r="G256" s="48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5"/>
      <c r="W256" s="5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</row>
    <row r="257" ht="15.75" customHeight="1">
      <c r="A257" s="4"/>
      <c r="B257" s="4"/>
      <c r="C257" s="4"/>
      <c r="D257" s="4"/>
      <c r="E257" s="4"/>
      <c r="F257" s="4"/>
      <c r="G257" s="48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5"/>
      <c r="W257" s="5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</row>
    <row r="258" ht="15.75" customHeight="1">
      <c r="A258" s="4"/>
      <c r="B258" s="4"/>
      <c r="C258" s="4"/>
      <c r="D258" s="4"/>
      <c r="E258" s="4"/>
      <c r="F258" s="4"/>
      <c r="G258" s="48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5"/>
      <c r="W258" s="5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</row>
    <row r="259" ht="15.75" customHeight="1">
      <c r="A259" s="4"/>
      <c r="B259" s="4"/>
      <c r="C259" s="4"/>
      <c r="D259" s="4"/>
      <c r="E259" s="4"/>
      <c r="F259" s="4"/>
      <c r="G259" s="48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5"/>
      <c r="W259" s="5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</row>
    <row r="260" ht="15.75" customHeight="1">
      <c r="A260" s="4"/>
      <c r="B260" s="4"/>
      <c r="C260" s="4"/>
      <c r="D260" s="4"/>
      <c r="E260" s="4"/>
      <c r="F260" s="4"/>
      <c r="G260" s="48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5"/>
      <c r="W260" s="5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</row>
    <row r="261" ht="15.75" customHeight="1">
      <c r="A261" s="4"/>
      <c r="B261" s="4"/>
      <c r="C261" s="4"/>
      <c r="D261" s="4"/>
      <c r="E261" s="4"/>
      <c r="F261" s="4"/>
      <c r="G261" s="48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5"/>
      <c r="W261" s="5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</row>
    <row r="262" ht="15.75" customHeight="1">
      <c r="A262" s="4"/>
      <c r="B262" s="4"/>
      <c r="C262" s="4"/>
      <c r="D262" s="4"/>
      <c r="E262" s="4"/>
      <c r="F262" s="4"/>
      <c r="G262" s="48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5"/>
      <c r="W262" s="5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</row>
    <row r="263" ht="15.75" customHeight="1">
      <c r="A263" s="4"/>
      <c r="B263" s="4"/>
      <c r="C263" s="4"/>
      <c r="D263" s="4"/>
      <c r="E263" s="4"/>
      <c r="F263" s="4"/>
      <c r="G263" s="48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5"/>
      <c r="W263" s="5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</row>
    <row r="264" ht="15.75" customHeight="1">
      <c r="A264" s="4"/>
      <c r="B264" s="4"/>
      <c r="C264" s="4"/>
      <c r="D264" s="4"/>
      <c r="E264" s="4"/>
      <c r="F264" s="4"/>
      <c r="G264" s="48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5"/>
      <c r="W264" s="5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</row>
    <row r="265" ht="15.75" customHeight="1">
      <c r="A265" s="4"/>
      <c r="B265" s="4"/>
      <c r="C265" s="4"/>
      <c r="D265" s="4"/>
      <c r="E265" s="4"/>
      <c r="F265" s="4"/>
      <c r="G265" s="48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5"/>
      <c r="W265" s="5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</row>
    <row r="266" ht="15.75" customHeight="1">
      <c r="A266" s="4"/>
      <c r="B266" s="4"/>
      <c r="C266" s="4"/>
      <c r="D266" s="4"/>
      <c r="E266" s="4"/>
      <c r="F266" s="4"/>
      <c r="G266" s="48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5"/>
      <c r="W266" s="5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</row>
    <row r="267" ht="15.75" customHeight="1">
      <c r="A267" s="4"/>
      <c r="B267" s="4"/>
      <c r="C267" s="4"/>
      <c r="D267" s="4"/>
      <c r="E267" s="4"/>
      <c r="F267" s="4"/>
      <c r="G267" s="48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5"/>
      <c r="W267" s="5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</row>
    <row r="268" ht="15.75" customHeight="1">
      <c r="A268" s="4"/>
      <c r="B268" s="4"/>
      <c r="C268" s="4"/>
      <c r="D268" s="4"/>
      <c r="E268" s="4"/>
      <c r="F268" s="4"/>
      <c r="G268" s="48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5"/>
      <c r="W268" s="5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</row>
    <row r="269" ht="15.75" customHeight="1">
      <c r="A269" s="4"/>
      <c r="B269" s="4"/>
      <c r="C269" s="4"/>
      <c r="D269" s="4"/>
      <c r="E269" s="4"/>
      <c r="F269" s="4"/>
      <c r="G269" s="48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5"/>
      <c r="W269" s="5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</row>
    <row r="270" ht="15.75" customHeight="1">
      <c r="A270" s="4"/>
      <c r="B270" s="4"/>
      <c r="C270" s="4"/>
      <c r="D270" s="4"/>
      <c r="E270" s="4"/>
      <c r="F270" s="4"/>
      <c r="G270" s="48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5"/>
      <c r="W270" s="5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</row>
    <row r="271" ht="15.75" customHeight="1">
      <c r="A271" s="4"/>
      <c r="B271" s="4"/>
      <c r="C271" s="4"/>
      <c r="D271" s="4"/>
      <c r="E271" s="4"/>
      <c r="F271" s="4"/>
      <c r="G271" s="48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5"/>
      <c r="W271" s="5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</row>
    <row r="272" ht="15.75" customHeight="1">
      <c r="A272" s="4"/>
      <c r="B272" s="4"/>
      <c r="C272" s="4"/>
      <c r="D272" s="4"/>
      <c r="E272" s="4"/>
      <c r="F272" s="4"/>
      <c r="G272" s="48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5"/>
      <c r="W272" s="5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</row>
    <row r="273" ht="15.75" customHeight="1">
      <c r="A273" s="4"/>
      <c r="B273" s="4"/>
      <c r="C273" s="4"/>
      <c r="D273" s="4"/>
      <c r="E273" s="4"/>
      <c r="F273" s="4"/>
      <c r="G273" s="48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5"/>
      <c r="W273" s="5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</row>
    <row r="274" ht="15.75" customHeight="1">
      <c r="A274" s="4"/>
      <c r="B274" s="4"/>
      <c r="C274" s="4"/>
      <c r="D274" s="4"/>
      <c r="E274" s="4"/>
      <c r="F274" s="4"/>
      <c r="G274" s="48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5"/>
      <c r="W274" s="5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</row>
    <row r="275" ht="15.75" customHeight="1">
      <c r="A275" s="4"/>
      <c r="B275" s="4"/>
      <c r="C275" s="4"/>
      <c r="D275" s="4"/>
      <c r="E275" s="4"/>
      <c r="F275" s="4"/>
      <c r="G275" s="48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5"/>
      <c r="W275" s="5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</row>
    <row r="276" ht="15.75" customHeight="1">
      <c r="A276" s="4"/>
      <c r="B276" s="4"/>
      <c r="C276" s="4"/>
      <c r="D276" s="4"/>
      <c r="E276" s="4"/>
      <c r="F276" s="4"/>
      <c r="G276" s="48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5"/>
      <c r="W276" s="5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</row>
    <row r="277" ht="15.75" customHeight="1">
      <c r="A277" s="4"/>
      <c r="B277" s="4"/>
      <c r="C277" s="4"/>
      <c r="D277" s="4"/>
      <c r="E277" s="4"/>
      <c r="F277" s="4"/>
      <c r="G277" s="48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5"/>
      <c r="W277" s="5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</row>
    <row r="278" ht="15.75" customHeight="1">
      <c r="A278" s="4"/>
      <c r="B278" s="4"/>
      <c r="C278" s="4"/>
      <c r="D278" s="4"/>
      <c r="E278" s="4"/>
      <c r="F278" s="4"/>
      <c r="G278" s="48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5"/>
      <c r="W278" s="5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</row>
    <row r="279" ht="15.75" customHeight="1">
      <c r="A279" s="4"/>
      <c r="B279" s="4"/>
      <c r="C279" s="4"/>
      <c r="D279" s="4"/>
      <c r="E279" s="4"/>
      <c r="F279" s="4"/>
      <c r="G279" s="48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5"/>
      <c r="W279" s="5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</row>
    <row r="280" ht="15.75" customHeight="1">
      <c r="A280" s="4"/>
      <c r="B280" s="4"/>
      <c r="C280" s="4"/>
      <c r="D280" s="4"/>
      <c r="E280" s="4"/>
      <c r="F280" s="4"/>
      <c r="G280" s="48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5"/>
      <c r="W280" s="5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</row>
    <row r="281" ht="15.75" customHeight="1">
      <c r="A281" s="4"/>
      <c r="B281" s="4"/>
      <c r="C281" s="4"/>
      <c r="D281" s="4"/>
      <c r="E281" s="4"/>
      <c r="F281" s="4"/>
      <c r="G281" s="48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5"/>
      <c r="W281" s="5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</row>
    <row r="282" ht="15.75" customHeight="1">
      <c r="A282" s="4"/>
      <c r="B282" s="4"/>
      <c r="C282" s="4"/>
      <c r="D282" s="4"/>
      <c r="E282" s="4"/>
      <c r="F282" s="4"/>
      <c r="G282" s="48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5"/>
      <c r="W282" s="5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</row>
    <row r="283" ht="15.75" customHeight="1">
      <c r="A283" s="4"/>
      <c r="B283" s="4"/>
      <c r="C283" s="4"/>
      <c r="D283" s="4"/>
      <c r="E283" s="4"/>
      <c r="F283" s="4"/>
      <c r="G283" s="48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5"/>
      <c r="W283" s="5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</row>
    <row r="284" ht="15.75" customHeight="1">
      <c r="A284" s="4"/>
      <c r="B284" s="4"/>
      <c r="C284" s="4"/>
      <c r="D284" s="4"/>
      <c r="E284" s="4"/>
      <c r="F284" s="4"/>
      <c r="G284" s="48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5"/>
      <c r="W284" s="5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</row>
    <row r="285" ht="15.75" customHeight="1">
      <c r="A285" s="4"/>
      <c r="B285" s="4"/>
      <c r="C285" s="4"/>
      <c r="D285" s="4"/>
      <c r="E285" s="4"/>
      <c r="F285" s="4"/>
      <c r="G285" s="48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5"/>
      <c r="W285" s="5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</row>
    <row r="286" ht="15.75" customHeight="1">
      <c r="A286" s="4"/>
      <c r="B286" s="4"/>
      <c r="C286" s="4"/>
      <c r="D286" s="4"/>
      <c r="E286" s="4"/>
      <c r="F286" s="4"/>
      <c r="G286" s="48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5"/>
      <c r="W286" s="5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</row>
    <row r="287" ht="15.75" customHeight="1">
      <c r="A287" s="4"/>
      <c r="B287" s="4"/>
      <c r="C287" s="4"/>
      <c r="D287" s="4"/>
      <c r="E287" s="4"/>
      <c r="F287" s="4"/>
      <c r="G287" s="48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5"/>
      <c r="W287" s="5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</row>
    <row r="288" ht="15.75" customHeight="1">
      <c r="A288" s="4"/>
      <c r="B288" s="4"/>
      <c r="C288" s="4"/>
      <c r="D288" s="4"/>
      <c r="E288" s="4"/>
      <c r="F288" s="4"/>
      <c r="G288" s="48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5"/>
      <c r="W288" s="5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</row>
    <row r="289" ht="15.75" customHeight="1">
      <c r="A289" s="4"/>
      <c r="B289" s="4"/>
      <c r="C289" s="4"/>
      <c r="D289" s="4"/>
      <c r="E289" s="4"/>
      <c r="F289" s="4"/>
      <c r="G289" s="48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5"/>
      <c r="W289" s="5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</row>
    <row r="290" ht="15.75" customHeight="1">
      <c r="A290" s="4"/>
      <c r="B290" s="4"/>
      <c r="C290" s="4"/>
      <c r="D290" s="4"/>
      <c r="E290" s="4"/>
      <c r="F290" s="4"/>
      <c r="G290" s="48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5"/>
      <c r="W290" s="5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</row>
    <row r="291" ht="15.75" customHeight="1">
      <c r="A291" s="4"/>
      <c r="B291" s="4"/>
      <c r="C291" s="4"/>
      <c r="D291" s="4"/>
      <c r="E291" s="4"/>
      <c r="F291" s="4"/>
      <c r="G291" s="48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5"/>
      <c r="W291" s="5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</row>
    <row r="292" ht="15.75" customHeight="1">
      <c r="A292" s="4"/>
      <c r="B292" s="4"/>
      <c r="C292" s="4"/>
      <c r="D292" s="4"/>
      <c r="E292" s="4"/>
      <c r="F292" s="4"/>
      <c r="G292" s="48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5"/>
      <c r="W292" s="5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</row>
    <row r="293" ht="15.75" customHeight="1">
      <c r="A293" s="4"/>
      <c r="B293" s="4"/>
      <c r="C293" s="4"/>
      <c r="D293" s="4"/>
      <c r="E293" s="4"/>
      <c r="F293" s="4"/>
      <c r="G293" s="48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5"/>
      <c r="W293" s="5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</row>
    <row r="294" ht="15.75" customHeight="1">
      <c r="A294" s="4"/>
      <c r="B294" s="4"/>
      <c r="C294" s="4"/>
      <c r="D294" s="4"/>
      <c r="E294" s="4"/>
      <c r="F294" s="4"/>
      <c r="G294" s="48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5"/>
      <c r="W294" s="5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</row>
    <row r="295" ht="15.75" customHeight="1">
      <c r="A295" s="4"/>
      <c r="B295" s="4"/>
      <c r="C295" s="4"/>
      <c r="D295" s="4"/>
      <c r="E295" s="4"/>
      <c r="F295" s="4"/>
      <c r="G295" s="48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5"/>
      <c r="W295" s="5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</row>
    <row r="296" ht="15.75" customHeight="1">
      <c r="G296" s="68"/>
      <c r="V296" s="69"/>
      <c r="W296" s="69"/>
    </row>
    <row r="297" ht="15.75" customHeight="1">
      <c r="G297" s="68"/>
      <c r="V297" s="69"/>
      <c r="W297" s="69"/>
    </row>
    <row r="298" ht="15.75" customHeight="1">
      <c r="G298" s="68"/>
      <c r="V298" s="69"/>
      <c r="W298" s="69"/>
    </row>
    <row r="299" ht="15.75" customHeight="1">
      <c r="G299" s="68"/>
      <c r="V299" s="69"/>
      <c r="W299" s="69"/>
    </row>
    <row r="300" ht="15.75" customHeight="1">
      <c r="G300" s="68"/>
      <c r="V300" s="69"/>
      <c r="W300" s="69"/>
    </row>
    <row r="301" ht="15.75" customHeight="1">
      <c r="G301" s="68"/>
      <c r="V301" s="69"/>
      <c r="W301" s="69"/>
    </row>
    <row r="302" ht="15.75" customHeight="1">
      <c r="G302" s="68"/>
      <c r="V302" s="69"/>
      <c r="W302" s="69"/>
    </row>
    <row r="303" ht="15.75" customHeight="1">
      <c r="G303" s="68"/>
      <c r="V303" s="69"/>
      <c r="W303" s="69"/>
    </row>
    <row r="304" ht="15.75" customHeight="1">
      <c r="G304" s="68"/>
      <c r="V304" s="69"/>
      <c r="W304" s="69"/>
    </row>
    <row r="305" ht="15.75" customHeight="1">
      <c r="G305" s="68"/>
      <c r="V305" s="69"/>
      <c r="W305" s="69"/>
    </row>
    <row r="306" ht="15.75" customHeight="1">
      <c r="G306" s="68"/>
      <c r="V306" s="69"/>
      <c r="W306" s="69"/>
    </row>
    <row r="307" ht="15.75" customHeight="1">
      <c r="G307" s="68"/>
      <c r="V307" s="69"/>
      <c r="W307" s="69"/>
    </row>
    <row r="308" ht="15.75" customHeight="1">
      <c r="G308" s="68"/>
      <c r="V308" s="69"/>
      <c r="W308" s="69"/>
    </row>
    <row r="309" ht="15.75" customHeight="1">
      <c r="G309" s="68"/>
      <c r="V309" s="69"/>
      <c r="W309" s="69"/>
    </row>
    <row r="310" ht="15.75" customHeight="1">
      <c r="G310" s="68"/>
      <c r="V310" s="69"/>
      <c r="W310" s="69"/>
    </row>
    <row r="311" ht="15.75" customHeight="1">
      <c r="G311" s="68"/>
      <c r="V311" s="69"/>
      <c r="W311" s="69"/>
    </row>
    <row r="312" ht="15.75" customHeight="1">
      <c r="G312" s="68"/>
      <c r="V312" s="69"/>
      <c r="W312" s="69"/>
    </row>
    <row r="313" ht="15.75" customHeight="1">
      <c r="G313" s="68"/>
      <c r="V313" s="69"/>
      <c r="W313" s="69"/>
    </row>
    <row r="314" ht="15.75" customHeight="1">
      <c r="G314" s="68"/>
      <c r="V314" s="69"/>
      <c r="W314" s="69"/>
    </row>
    <row r="315" ht="15.75" customHeight="1">
      <c r="G315" s="68"/>
      <c r="V315" s="69"/>
      <c r="W315" s="69"/>
    </row>
    <row r="316" ht="15.75" customHeight="1">
      <c r="G316" s="68"/>
      <c r="V316" s="69"/>
      <c r="W316" s="69"/>
    </row>
    <row r="317" ht="15.75" customHeight="1">
      <c r="G317" s="68"/>
      <c r="V317" s="69"/>
      <c r="W317" s="69"/>
    </row>
    <row r="318" ht="15.75" customHeight="1">
      <c r="G318" s="68"/>
      <c r="V318" s="69"/>
      <c r="W318" s="69"/>
    </row>
    <row r="319" ht="15.75" customHeight="1">
      <c r="G319" s="68"/>
      <c r="V319" s="69"/>
      <c r="W319" s="69"/>
    </row>
    <row r="320" ht="15.75" customHeight="1">
      <c r="G320" s="68"/>
      <c r="V320" s="69"/>
      <c r="W320" s="69"/>
    </row>
    <row r="321" ht="15.75" customHeight="1">
      <c r="G321" s="68"/>
      <c r="V321" s="69"/>
      <c r="W321" s="69"/>
    </row>
    <row r="322" ht="15.75" customHeight="1">
      <c r="G322" s="68"/>
      <c r="V322" s="69"/>
      <c r="W322" s="69"/>
    </row>
    <row r="323" ht="15.75" customHeight="1">
      <c r="G323" s="68"/>
      <c r="V323" s="69"/>
      <c r="W323" s="69"/>
    </row>
    <row r="324" ht="15.75" customHeight="1">
      <c r="G324" s="68"/>
      <c r="V324" s="69"/>
      <c r="W324" s="69"/>
    </row>
    <row r="325" ht="15.75" customHeight="1">
      <c r="G325" s="68"/>
      <c r="V325" s="69"/>
      <c r="W325" s="69"/>
    </row>
    <row r="326" ht="15.75" customHeight="1">
      <c r="G326" s="68"/>
      <c r="V326" s="69"/>
      <c r="W326" s="69"/>
    </row>
    <row r="327" ht="15.75" customHeight="1">
      <c r="G327" s="68"/>
      <c r="V327" s="69"/>
      <c r="W327" s="69"/>
    </row>
    <row r="328" ht="15.75" customHeight="1">
      <c r="G328" s="68"/>
      <c r="V328" s="69"/>
      <c r="W328" s="69"/>
    </row>
    <row r="329" ht="15.75" customHeight="1">
      <c r="G329" s="68"/>
      <c r="V329" s="69"/>
      <c r="W329" s="69"/>
    </row>
    <row r="330" ht="15.75" customHeight="1">
      <c r="G330" s="68"/>
      <c r="V330" s="69"/>
      <c r="W330" s="69"/>
    </row>
    <row r="331" ht="15.75" customHeight="1">
      <c r="G331" s="68"/>
      <c r="V331" s="69"/>
      <c r="W331" s="69"/>
    </row>
    <row r="332" ht="15.75" customHeight="1">
      <c r="G332" s="68"/>
      <c r="V332" s="69"/>
      <c r="W332" s="69"/>
    </row>
    <row r="333" ht="15.75" customHeight="1">
      <c r="G333" s="68"/>
      <c r="V333" s="69"/>
      <c r="W333" s="69"/>
    </row>
    <row r="334" ht="15.75" customHeight="1">
      <c r="G334" s="68"/>
      <c r="V334" s="69"/>
      <c r="W334" s="69"/>
    </row>
    <row r="335" ht="15.75" customHeight="1">
      <c r="G335" s="68"/>
      <c r="V335" s="69"/>
      <c r="W335" s="69"/>
    </row>
    <row r="336" ht="15.75" customHeight="1">
      <c r="G336" s="68"/>
      <c r="V336" s="69"/>
      <c r="W336" s="69"/>
    </row>
    <row r="337" ht="15.75" customHeight="1">
      <c r="G337" s="68"/>
      <c r="V337" s="69"/>
      <c r="W337" s="69"/>
    </row>
    <row r="338" ht="15.75" customHeight="1">
      <c r="G338" s="68"/>
      <c r="V338" s="69"/>
      <c r="W338" s="69"/>
    </row>
    <row r="339" ht="15.75" customHeight="1">
      <c r="G339" s="68"/>
      <c r="V339" s="69"/>
      <c r="W339" s="69"/>
    </row>
    <row r="340" ht="15.75" customHeight="1">
      <c r="G340" s="68"/>
      <c r="V340" s="69"/>
      <c r="W340" s="69"/>
    </row>
    <row r="341" ht="15.75" customHeight="1">
      <c r="G341" s="68"/>
      <c r="V341" s="69"/>
      <c r="W341" s="69"/>
    </row>
    <row r="342" ht="15.75" customHeight="1">
      <c r="G342" s="68"/>
      <c r="V342" s="69"/>
      <c r="W342" s="69"/>
    </row>
    <row r="343" ht="15.75" customHeight="1">
      <c r="G343" s="68"/>
      <c r="V343" s="69"/>
      <c r="W343" s="69"/>
    </row>
    <row r="344" ht="15.75" customHeight="1">
      <c r="G344" s="68"/>
      <c r="V344" s="69"/>
      <c r="W344" s="69"/>
    </row>
    <row r="345" ht="15.75" customHeight="1">
      <c r="G345" s="68"/>
      <c r="V345" s="69"/>
      <c r="W345" s="69"/>
    </row>
    <row r="346" ht="15.75" customHeight="1">
      <c r="G346" s="68"/>
      <c r="V346" s="69"/>
      <c r="W346" s="69"/>
    </row>
    <row r="347" ht="15.75" customHeight="1">
      <c r="G347" s="68"/>
      <c r="V347" s="69"/>
      <c r="W347" s="69"/>
    </row>
    <row r="348" ht="15.75" customHeight="1">
      <c r="G348" s="68"/>
      <c r="V348" s="69"/>
      <c r="W348" s="69"/>
    </row>
    <row r="349" ht="15.75" customHeight="1">
      <c r="G349" s="68"/>
      <c r="V349" s="69"/>
      <c r="W349" s="69"/>
    </row>
    <row r="350" ht="15.75" customHeight="1">
      <c r="G350" s="68"/>
      <c r="V350" s="69"/>
      <c r="W350" s="69"/>
    </row>
    <row r="351" ht="15.75" customHeight="1">
      <c r="G351" s="68"/>
      <c r="V351" s="69"/>
      <c r="W351" s="69"/>
    </row>
    <row r="352" ht="15.75" customHeight="1">
      <c r="G352" s="68"/>
      <c r="V352" s="69"/>
      <c r="W352" s="69"/>
    </row>
    <row r="353" ht="15.75" customHeight="1">
      <c r="G353" s="68"/>
      <c r="V353" s="69"/>
      <c r="W353" s="69"/>
    </row>
    <row r="354" ht="15.75" customHeight="1">
      <c r="G354" s="68"/>
      <c r="V354" s="69"/>
      <c r="W354" s="69"/>
    </row>
    <row r="355" ht="15.75" customHeight="1">
      <c r="G355" s="68"/>
      <c r="V355" s="69"/>
      <c r="W355" s="69"/>
    </row>
    <row r="356" ht="15.75" customHeight="1">
      <c r="G356" s="68"/>
      <c r="V356" s="69"/>
      <c r="W356" s="69"/>
    </row>
    <row r="357" ht="15.75" customHeight="1">
      <c r="G357" s="68"/>
      <c r="V357" s="69"/>
      <c r="W357" s="69"/>
    </row>
    <row r="358" ht="15.75" customHeight="1">
      <c r="G358" s="68"/>
      <c r="V358" s="69"/>
      <c r="W358" s="69"/>
    </row>
    <row r="359" ht="15.75" customHeight="1">
      <c r="G359" s="68"/>
      <c r="V359" s="69"/>
      <c r="W359" s="69"/>
    </row>
    <row r="360" ht="15.75" customHeight="1">
      <c r="G360" s="68"/>
      <c r="V360" s="69"/>
      <c r="W360" s="69"/>
    </row>
    <row r="361" ht="15.75" customHeight="1">
      <c r="G361" s="68"/>
      <c r="V361" s="69"/>
      <c r="W361" s="69"/>
    </row>
    <row r="362" ht="15.75" customHeight="1">
      <c r="G362" s="68"/>
      <c r="V362" s="69"/>
      <c r="W362" s="69"/>
    </row>
    <row r="363" ht="15.75" customHeight="1">
      <c r="G363" s="68"/>
      <c r="V363" s="69"/>
      <c r="W363" s="69"/>
    </row>
    <row r="364" ht="15.75" customHeight="1">
      <c r="G364" s="68"/>
      <c r="V364" s="69"/>
      <c r="W364" s="69"/>
    </row>
    <row r="365" ht="15.75" customHeight="1">
      <c r="G365" s="68"/>
      <c r="V365" s="69"/>
      <c r="W365" s="69"/>
    </row>
    <row r="366" ht="15.75" customHeight="1">
      <c r="G366" s="68"/>
      <c r="V366" s="69"/>
      <c r="W366" s="69"/>
    </row>
    <row r="367" ht="15.75" customHeight="1">
      <c r="G367" s="68"/>
      <c r="V367" s="69"/>
      <c r="W367" s="69"/>
    </row>
    <row r="368" ht="15.75" customHeight="1">
      <c r="G368" s="68"/>
      <c r="V368" s="69"/>
      <c r="W368" s="69"/>
    </row>
    <row r="369" ht="15.75" customHeight="1">
      <c r="G369" s="68"/>
      <c r="V369" s="69"/>
      <c r="W369" s="69"/>
    </row>
    <row r="370" ht="15.75" customHeight="1">
      <c r="G370" s="68"/>
      <c r="V370" s="69"/>
      <c r="W370" s="69"/>
    </row>
    <row r="371" ht="15.75" customHeight="1">
      <c r="G371" s="68"/>
      <c r="V371" s="69"/>
      <c r="W371" s="69"/>
    </row>
    <row r="372" ht="15.75" customHeight="1">
      <c r="G372" s="68"/>
      <c r="V372" s="69"/>
      <c r="W372" s="69"/>
    </row>
    <row r="373" ht="15.75" customHeight="1">
      <c r="G373" s="68"/>
      <c r="V373" s="69"/>
      <c r="W373" s="69"/>
    </row>
    <row r="374" ht="15.75" customHeight="1">
      <c r="G374" s="68"/>
      <c r="V374" s="69"/>
      <c r="W374" s="69"/>
    </row>
    <row r="375" ht="15.75" customHeight="1">
      <c r="G375" s="68"/>
      <c r="V375" s="69"/>
      <c r="W375" s="69"/>
    </row>
    <row r="376" ht="15.75" customHeight="1">
      <c r="G376" s="68"/>
      <c r="V376" s="69"/>
      <c r="W376" s="69"/>
    </row>
    <row r="377" ht="15.75" customHeight="1">
      <c r="G377" s="68"/>
      <c r="V377" s="69"/>
      <c r="W377" s="69"/>
    </row>
    <row r="378" ht="15.75" customHeight="1">
      <c r="G378" s="68"/>
      <c r="V378" s="69"/>
      <c r="W378" s="69"/>
    </row>
    <row r="379" ht="15.75" customHeight="1">
      <c r="G379" s="68"/>
      <c r="V379" s="69"/>
      <c r="W379" s="69"/>
    </row>
    <row r="380" ht="15.75" customHeight="1">
      <c r="G380" s="68"/>
      <c r="V380" s="69"/>
      <c r="W380" s="69"/>
    </row>
    <row r="381" ht="15.75" customHeight="1">
      <c r="G381" s="68"/>
      <c r="V381" s="69"/>
      <c r="W381" s="69"/>
    </row>
    <row r="382" ht="15.75" customHeight="1">
      <c r="G382" s="68"/>
      <c r="V382" s="69"/>
      <c r="W382" s="69"/>
    </row>
    <row r="383" ht="15.75" customHeight="1">
      <c r="G383" s="68"/>
      <c r="V383" s="69"/>
      <c r="W383" s="69"/>
    </row>
    <row r="384" ht="15.75" customHeight="1">
      <c r="G384" s="68"/>
      <c r="V384" s="69"/>
      <c r="W384" s="69"/>
    </row>
    <row r="385" ht="15.75" customHeight="1">
      <c r="G385" s="68"/>
      <c r="V385" s="69"/>
      <c r="W385" s="69"/>
    </row>
    <row r="386" ht="15.75" customHeight="1">
      <c r="G386" s="68"/>
      <c r="V386" s="69"/>
      <c r="W386" s="69"/>
    </row>
    <row r="387" ht="15.75" customHeight="1">
      <c r="G387" s="68"/>
      <c r="V387" s="69"/>
      <c r="W387" s="69"/>
    </row>
    <row r="388" ht="15.75" customHeight="1">
      <c r="G388" s="68"/>
      <c r="V388" s="69"/>
      <c r="W388" s="69"/>
    </row>
    <row r="389" ht="15.75" customHeight="1">
      <c r="G389" s="68"/>
      <c r="V389" s="69"/>
      <c r="W389" s="69"/>
    </row>
    <row r="390" ht="15.75" customHeight="1">
      <c r="G390" s="68"/>
      <c r="V390" s="69"/>
      <c r="W390" s="69"/>
    </row>
    <row r="391" ht="15.75" customHeight="1">
      <c r="G391" s="68"/>
      <c r="V391" s="69"/>
      <c r="W391" s="69"/>
    </row>
    <row r="392" ht="15.75" customHeight="1">
      <c r="G392" s="68"/>
      <c r="V392" s="69"/>
      <c r="W392" s="69"/>
    </row>
    <row r="393" ht="15.75" customHeight="1">
      <c r="G393" s="68"/>
      <c r="V393" s="69"/>
      <c r="W393" s="69"/>
    </row>
    <row r="394" ht="15.75" customHeight="1">
      <c r="G394" s="68"/>
      <c r="V394" s="69"/>
      <c r="W394" s="69"/>
    </row>
    <row r="395" ht="15.75" customHeight="1">
      <c r="G395" s="68"/>
      <c r="V395" s="69"/>
      <c r="W395" s="69"/>
    </row>
    <row r="396" ht="15.75" customHeight="1">
      <c r="G396" s="68"/>
      <c r="V396" s="69"/>
      <c r="W396" s="69"/>
    </row>
    <row r="397" ht="15.75" customHeight="1">
      <c r="G397" s="68"/>
      <c r="V397" s="69"/>
      <c r="W397" s="69"/>
    </row>
    <row r="398" ht="15.75" customHeight="1">
      <c r="G398" s="68"/>
      <c r="V398" s="69"/>
      <c r="W398" s="69"/>
    </row>
    <row r="399" ht="15.75" customHeight="1">
      <c r="G399" s="68"/>
      <c r="V399" s="69"/>
      <c r="W399" s="69"/>
    </row>
    <row r="400" ht="15.75" customHeight="1">
      <c r="G400" s="68"/>
      <c r="V400" s="69"/>
      <c r="W400" s="69"/>
    </row>
    <row r="401" ht="15.75" customHeight="1">
      <c r="G401" s="68"/>
      <c r="V401" s="69"/>
      <c r="W401" s="69"/>
    </row>
    <row r="402" ht="15.75" customHeight="1">
      <c r="G402" s="68"/>
      <c r="V402" s="69"/>
      <c r="W402" s="69"/>
    </row>
    <row r="403" ht="15.75" customHeight="1">
      <c r="G403" s="68"/>
      <c r="V403" s="69"/>
      <c r="W403" s="69"/>
    </row>
    <row r="404" ht="15.75" customHeight="1">
      <c r="G404" s="68"/>
      <c r="V404" s="69"/>
      <c r="W404" s="69"/>
    </row>
    <row r="405" ht="15.75" customHeight="1">
      <c r="G405" s="68"/>
      <c r="V405" s="69"/>
      <c r="W405" s="69"/>
    </row>
    <row r="406" ht="15.75" customHeight="1">
      <c r="G406" s="68"/>
      <c r="V406" s="69"/>
      <c r="W406" s="69"/>
    </row>
    <row r="407" ht="15.75" customHeight="1">
      <c r="G407" s="68"/>
      <c r="V407" s="69"/>
      <c r="W407" s="69"/>
    </row>
    <row r="408" ht="15.75" customHeight="1">
      <c r="G408" s="68"/>
      <c r="V408" s="69"/>
      <c r="W408" s="69"/>
    </row>
    <row r="409" ht="15.75" customHeight="1">
      <c r="G409" s="68"/>
      <c r="V409" s="69"/>
      <c r="W409" s="69"/>
    </row>
    <row r="410" ht="15.75" customHeight="1">
      <c r="G410" s="68"/>
      <c r="V410" s="69"/>
      <c r="W410" s="69"/>
    </row>
    <row r="411" ht="15.75" customHeight="1">
      <c r="G411" s="68"/>
      <c r="V411" s="69"/>
      <c r="W411" s="69"/>
    </row>
    <row r="412" ht="15.75" customHeight="1">
      <c r="G412" s="68"/>
      <c r="V412" s="69"/>
      <c r="W412" s="69"/>
    </row>
    <row r="413" ht="15.75" customHeight="1">
      <c r="G413" s="68"/>
      <c r="V413" s="69"/>
      <c r="W413" s="69"/>
    </row>
    <row r="414" ht="15.75" customHeight="1">
      <c r="G414" s="68"/>
      <c r="V414" s="69"/>
      <c r="W414" s="69"/>
    </row>
    <row r="415" ht="15.75" customHeight="1">
      <c r="G415" s="68"/>
      <c r="V415" s="69"/>
      <c r="W415" s="69"/>
    </row>
    <row r="416" ht="15.75" customHeight="1">
      <c r="G416" s="68"/>
      <c r="V416" s="69"/>
      <c r="W416" s="69"/>
    </row>
    <row r="417" ht="15.75" customHeight="1">
      <c r="G417" s="68"/>
      <c r="V417" s="69"/>
      <c r="W417" s="69"/>
    </row>
    <row r="418" ht="15.75" customHeight="1">
      <c r="G418" s="68"/>
      <c r="V418" s="69"/>
      <c r="W418" s="69"/>
    </row>
    <row r="419" ht="15.75" customHeight="1">
      <c r="G419" s="68"/>
      <c r="V419" s="69"/>
      <c r="W419" s="69"/>
    </row>
    <row r="420" ht="15.75" customHeight="1">
      <c r="G420" s="68"/>
      <c r="V420" s="69"/>
      <c r="W420" s="69"/>
    </row>
    <row r="421" ht="15.75" customHeight="1">
      <c r="G421" s="68"/>
      <c r="V421" s="69"/>
      <c r="W421" s="69"/>
    </row>
    <row r="422" ht="15.75" customHeight="1">
      <c r="G422" s="68"/>
      <c r="V422" s="69"/>
      <c r="W422" s="69"/>
    </row>
    <row r="423" ht="15.75" customHeight="1">
      <c r="G423" s="68"/>
      <c r="V423" s="69"/>
      <c r="W423" s="69"/>
    </row>
    <row r="424" ht="15.75" customHeight="1">
      <c r="G424" s="68"/>
      <c r="V424" s="69"/>
      <c r="W424" s="69"/>
    </row>
    <row r="425" ht="15.75" customHeight="1">
      <c r="G425" s="68"/>
      <c r="V425" s="69"/>
      <c r="W425" s="69"/>
    </row>
    <row r="426" ht="15.75" customHeight="1">
      <c r="G426" s="68"/>
      <c r="V426" s="69"/>
      <c r="W426" s="69"/>
    </row>
    <row r="427" ht="15.75" customHeight="1">
      <c r="G427" s="68"/>
      <c r="V427" s="69"/>
      <c r="W427" s="69"/>
    </row>
    <row r="428" ht="15.75" customHeight="1">
      <c r="G428" s="68"/>
      <c r="V428" s="69"/>
      <c r="W428" s="69"/>
    </row>
    <row r="429" ht="15.75" customHeight="1">
      <c r="G429" s="68"/>
      <c r="V429" s="69"/>
      <c r="W429" s="69"/>
    </row>
    <row r="430" ht="15.75" customHeight="1">
      <c r="G430" s="68"/>
      <c r="V430" s="69"/>
      <c r="W430" s="69"/>
    </row>
    <row r="431" ht="15.75" customHeight="1">
      <c r="G431" s="68"/>
      <c r="V431" s="69"/>
      <c r="W431" s="69"/>
    </row>
    <row r="432" ht="15.75" customHeight="1">
      <c r="G432" s="68"/>
      <c r="V432" s="69"/>
      <c r="W432" s="69"/>
    </row>
    <row r="433" ht="15.75" customHeight="1">
      <c r="G433" s="68"/>
      <c r="V433" s="69"/>
      <c r="W433" s="69"/>
    </row>
    <row r="434" ht="15.75" customHeight="1">
      <c r="G434" s="68"/>
      <c r="V434" s="69"/>
      <c r="W434" s="69"/>
    </row>
    <row r="435" ht="15.75" customHeight="1">
      <c r="G435" s="68"/>
      <c r="V435" s="69"/>
      <c r="W435" s="69"/>
    </row>
    <row r="436" ht="15.75" customHeight="1">
      <c r="G436" s="68"/>
      <c r="V436" s="69"/>
      <c r="W436" s="69"/>
    </row>
    <row r="437" ht="15.75" customHeight="1">
      <c r="G437" s="68"/>
      <c r="V437" s="69"/>
      <c r="W437" s="69"/>
    </row>
    <row r="438" ht="15.75" customHeight="1">
      <c r="G438" s="68"/>
      <c r="V438" s="69"/>
      <c r="W438" s="69"/>
    </row>
    <row r="439" ht="15.75" customHeight="1">
      <c r="G439" s="68"/>
      <c r="V439" s="69"/>
      <c r="W439" s="69"/>
    </row>
    <row r="440" ht="15.75" customHeight="1">
      <c r="G440" s="68"/>
      <c r="V440" s="69"/>
      <c r="W440" s="69"/>
    </row>
    <row r="441" ht="15.75" customHeight="1">
      <c r="G441" s="68"/>
      <c r="V441" s="69"/>
      <c r="W441" s="69"/>
    </row>
    <row r="442" ht="15.75" customHeight="1">
      <c r="G442" s="68"/>
      <c r="V442" s="69"/>
      <c r="W442" s="69"/>
    </row>
    <row r="443" ht="15.75" customHeight="1">
      <c r="G443" s="68"/>
      <c r="V443" s="69"/>
      <c r="W443" s="69"/>
    </row>
    <row r="444" ht="15.75" customHeight="1">
      <c r="G444" s="68"/>
      <c r="V444" s="69"/>
      <c r="W444" s="69"/>
    </row>
    <row r="445" ht="15.75" customHeight="1">
      <c r="G445" s="68"/>
      <c r="V445" s="69"/>
      <c r="W445" s="69"/>
    </row>
    <row r="446" ht="15.75" customHeight="1">
      <c r="G446" s="68"/>
      <c r="V446" s="69"/>
      <c r="W446" s="69"/>
    </row>
    <row r="447" ht="15.75" customHeight="1">
      <c r="G447" s="68"/>
      <c r="V447" s="69"/>
      <c r="W447" s="69"/>
    </row>
    <row r="448" ht="15.75" customHeight="1">
      <c r="G448" s="68"/>
      <c r="V448" s="69"/>
      <c r="W448" s="69"/>
    </row>
    <row r="449" ht="15.75" customHeight="1">
      <c r="G449" s="68"/>
      <c r="V449" s="69"/>
      <c r="W449" s="69"/>
    </row>
    <row r="450" ht="15.75" customHeight="1">
      <c r="G450" s="68"/>
      <c r="V450" s="69"/>
      <c r="W450" s="69"/>
    </row>
    <row r="451" ht="15.75" customHeight="1">
      <c r="G451" s="68"/>
      <c r="V451" s="69"/>
      <c r="W451" s="69"/>
    </row>
    <row r="452" ht="15.75" customHeight="1">
      <c r="G452" s="68"/>
      <c r="V452" s="69"/>
      <c r="W452" s="69"/>
    </row>
    <row r="453" ht="15.75" customHeight="1">
      <c r="G453" s="68"/>
      <c r="V453" s="69"/>
      <c r="W453" s="69"/>
    </row>
    <row r="454" ht="15.75" customHeight="1">
      <c r="G454" s="68"/>
      <c r="V454" s="69"/>
      <c r="W454" s="69"/>
    </row>
    <row r="455" ht="15.75" customHeight="1">
      <c r="G455" s="68"/>
      <c r="V455" s="69"/>
      <c r="W455" s="69"/>
    </row>
    <row r="456" ht="15.75" customHeight="1">
      <c r="G456" s="68"/>
      <c r="V456" s="69"/>
      <c r="W456" s="69"/>
    </row>
    <row r="457" ht="15.75" customHeight="1">
      <c r="G457" s="68"/>
      <c r="V457" s="69"/>
      <c r="W457" s="69"/>
    </row>
    <row r="458" ht="15.75" customHeight="1">
      <c r="G458" s="68"/>
      <c r="V458" s="69"/>
      <c r="W458" s="69"/>
    </row>
    <row r="459" ht="15.75" customHeight="1">
      <c r="G459" s="68"/>
      <c r="V459" s="69"/>
      <c r="W459" s="69"/>
    </row>
    <row r="460" ht="15.75" customHeight="1">
      <c r="G460" s="68"/>
      <c r="V460" s="69"/>
      <c r="W460" s="69"/>
    </row>
    <row r="461" ht="15.75" customHeight="1">
      <c r="G461" s="68"/>
      <c r="V461" s="69"/>
      <c r="W461" s="69"/>
    </row>
    <row r="462" ht="15.75" customHeight="1">
      <c r="G462" s="68"/>
      <c r="V462" s="69"/>
      <c r="W462" s="69"/>
    </row>
    <row r="463" ht="15.75" customHeight="1">
      <c r="G463" s="68"/>
      <c r="V463" s="69"/>
      <c r="W463" s="69"/>
    </row>
    <row r="464" ht="15.75" customHeight="1">
      <c r="G464" s="68"/>
      <c r="V464" s="69"/>
      <c r="W464" s="69"/>
    </row>
    <row r="465" ht="15.75" customHeight="1">
      <c r="G465" s="68"/>
      <c r="V465" s="69"/>
      <c r="W465" s="69"/>
    </row>
    <row r="466" ht="15.75" customHeight="1">
      <c r="G466" s="68"/>
      <c r="V466" s="69"/>
      <c r="W466" s="69"/>
    </row>
    <row r="467" ht="15.75" customHeight="1">
      <c r="G467" s="68"/>
      <c r="V467" s="69"/>
      <c r="W467" s="69"/>
    </row>
    <row r="468" ht="15.75" customHeight="1">
      <c r="G468" s="68"/>
      <c r="V468" s="69"/>
      <c r="W468" s="69"/>
    </row>
    <row r="469" ht="15.75" customHeight="1">
      <c r="G469" s="68"/>
      <c r="V469" s="69"/>
      <c r="W469" s="69"/>
    </row>
    <row r="470" ht="15.75" customHeight="1">
      <c r="G470" s="68"/>
      <c r="V470" s="69"/>
      <c r="W470" s="69"/>
    </row>
    <row r="471" ht="15.75" customHeight="1">
      <c r="G471" s="68"/>
      <c r="V471" s="69"/>
      <c r="W471" s="69"/>
    </row>
    <row r="472" ht="15.75" customHeight="1">
      <c r="G472" s="68"/>
      <c r="V472" s="69"/>
      <c r="W472" s="69"/>
    </row>
    <row r="473" ht="15.75" customHeight="1">
      <c r="G473" s="68"/>
      <c r="V473" s="69"/>
      <c r="W473" s="69"/>
    </row>
    <row r="474" ht="15.75" customHeight="1">
      <c r="G474" s="68"/>
      <c r="V474" s="69"/>
      <c r="W474" s="69"/>
    </row>
    <row r="475" ht="15.75" customHeight="1">
      <c r="G475" s="68"/>
      <c r="V475" s="69"/>
      <c r="W475" s="69"/>
    </row>
    <row r="476" ht="15.75" customHeight="1">
      <c r="G476" s="68"/>
      <c r="V476" s="69"/>
      <c r="W476" s="69"/>
    </row>
    <row r="477" ht="15.75" customHeight="1">
      <c r="G477" s="68"/>
      <c r="V477" s="69"/>
      <c r="W477" s="69"/>
    </row>
    <row r="478" ht="15.75" customHeight="1">
      <c r="G478" s="68"/>
      <c r="V478" s="69"/>
      <c r="W478" s="69"/>
    </row>
    <row r="479" ht="15.75" customHeight="1">
      <c r="G479" s="68"/>
      <c r="V479" s="69"/>
      <c r="W479" s="69"/>
    </row>
    <row r="480" ht="15.75" customHeight="1">
      <c r="G480" s="68"/>
      <c r="V480" s="69"/>
      <c r="W480" s="69"/>
    </row>
    <row r="481" ht="15.75" customHeight="1">
      <c r="G481" s="68"/>
      <c r="V481" s="69"/>
      <c r="W481" s="69"/>
    </row>
    <row r="482" ht="15.75" customHeight="1">
      <c r="G482" s="68"/>
      <c r="V482" s="69"/>
      <c r="W482" s="69"/>
    </row>
    <row r="483" ht="15.75" customHeight="1">
      <c r="G483" s="68"/>
      <c r="V483" s="69"/>
      <c r="W483" s="69"/>
    </row>
    <row r="484" ht="15.75" customHeight="1">
      <c r="G484" s="68"/>
      <c r="V484" s="69"/>
      <c r="W484" s="69"/>
    </row>
    <row r="485" ht="15.75" customHeight="1">
      <c r="G485" s="68"/>
      <c r="V485" s="69"/>
      <c r="W485" s="69"/>
    </row>
    <row r="486" ht="15.75" customHeight="1">
      <c r="G486" s="68"/>
      <c r="V486" s="69"/>
      <c r="W486" s="69"/>
    </row>
    <row r="487" ht="15.75" customHeight="1">
      <c r="G487" s="68"/>
      <c r="V487" s="69"/>
      <c r="W487" s="69"/>
    </row>
    <row r="488" ht="15.75" customHeight="1">
      <c r="G488" s="68"/>
      <c r="V488" s="69"/>
      <c r="W488" s="69"/>
    </row>
    <row r="489" ht="15.75" customHeight="1">
      <c r="G489" s="68"/>
      <c r="V489" s="69"/>
      <c r="W489" s="69"/>
    </row>
    <row r="490" ht="15.75" customHeight="1">
      <c r="G490" s="68"/>
      <c r="V490" s="69"/>
      <c r="W490" s="69"/>
    </row>
    <row r="491" ht="15.75" customHeight="1">
      <c r="G491" s="68"/>
      <c r="V491" s="69"/>
      <c r="W491" s="69"/>
    </row>
    <row r="492" ht="15.75" customHeight="1">
      <c r="G492" s="68"/>
      <c r="V492" s="69"/>
      <c r="W492" s="69"/>
    </row>
    <row r="493" ht="15.75" customHeight="1">
      <c r="G493" s="68"/>
      <c r="V493" s="69"/>
      <c r="W493" s="69"/>
    </row>
    <row r="494" ht="15.75" customHeight="1">
      <c r="G494" s="68"/>
      <c r="V494" s="69"/>
      <c r="W494" s="69"/>
    </row>
    <row r="495" ht="15.75" customHeight="1">
      <c r="G495" s="68"/>
      <c r="V495" s="69"/>
      <c r="W495" s="69"/>
    </row>
    <row r="496" ht="15.75" customHeight="1">
      <c r="G496" s="68"/>
      <c r="V496" s="69"/>
      <c r="W496" s="69"/>
    </row>
    <row r="497" ht="15.75" customHeight="1">
      <c r="G497" s="68"/>
      <c r="V497" s="69"/>
      <c r="W497" s="69"/>
    </row>
    <row r="498" ht="15.75" customHeight="1">
      <c r="G498" s="68"/>
      <c r="V498" s="69"/>
      <c r="W498" s="69"/>
    </row>
    <row r="499" ht="15.75" customHeight="1">
      <c r="G499" s="68"/>
      <c r="V499" s="69"/>
      <c r="W499" s="69"/>
    </row>
    <row r="500" ht="15.75" customHeight="1">
      <c r="G500" s="68"/>
      <c r="V500" s="69"/>
      <c r="W500" s="69"/>
    </row>
    <row r="501" ht="15.75" customHeight="1">
      <c r="G501" s="68"/>
      <c r="V501" s="69"/>
      <c r="W501" s="69"/>
    </row>
    <row r="502" ht="15.75" customHeight="1">
      <c r="G502" s="68"/>
      <c r="V502" s="69"/>
      <c r="W502" s="69"/>
    </row>
    <row r="503" ht="15.75" customHeight="1">
      <c r="G503" s="68"/>
      <c r="V503" s="69"/>
      <c r="W503" s="69"/>
    </row>
    <row r="504" ht="15.75" customHeight="1">
      <c r="G504" s="68"/>
      <c r="V504" s="69"/>
      <c r="W504" s="69"/>
    </row>
    <row r="505" ht="15.75" customHeight="1">
      <c r="G505" s="68"/>
      <c r="V505" s="69"/>
      <c r="W505" s="69"/>
    </row>
    <row r="506" ht="15.75" customHeight="1">
      <c r="G506" s="68"/>
      <c r="V506" s="69"/>
      <c r="W506" s="69"/>
    </row>
    <row r="507" ht="15.75" customHeight="1">
      <c r="G507" s="68"/>
      <c r="V507" s="69"/>
      <c r="W507" s="69"/>
    </row>
    <row r="508" ht="15.75" customHeight="1">
      <c r="G508" s="68"/>
      <c r="V508" s="69"/>
      <c r="W508" s="69"/>
    </row>
    <row r="509" ht="15.75" customHeight="1">
      <c r="G509" s="68"/>
      <c r="V509" s="69"/>
      <c r="W509" s="69"/>
    </row>
    <row r="510" ht="15.75" customHeight="1">
      <c r="G510" s="68"/>
      <c r="V510" s="69"/>
      <c r="W510" s="69"/>
    </row>
    <row r="511" ht="15.75" customHeight="1">
      <c r="G511" s="68"/>
      <c r="V511" s="69"/>
      <c r="W511" s="69"/>
    </row>
    <row r="512" ht="15.75" customHeight="1">
      <c r="G512" s="68"/>
      <c r="V512" s="69"/>
      <c r="W512" s="69"/>
    </row>
    <row r="513" ht="15.75" customHeight="1">
      <c r="G513" s="68"/>
      <c r="V513" s="69"/>
      <c r="W513" s="69"/>
    </row>
    <row r="514" ht="15.75" customHeight="1">
      <c r="G514" s="68"/>
      <c r="V514" s="69"/>
      <c r="W514" s="69"/>
    </row>
    <row r="515" ht="15.75" customHeight="1">
      <c r="G515" s="68"/>
      <c r="V515" s="69"/>
      <c r="W515" s="69"/>
    </row>
    <row r="516" ht="15.75" customHeight="1">
      <c r="G516" s="68"/>
      <c r="V516" s="69"/>
      <c r="W516" s="69"/>
    </row>
    <row r="517" ht="15.75" customHeight="1">
      <c r="G517" s="68"/>
      <c r="V517" s="69"/>
      <c r="W517" s="69"/>
    </row>
    <row r="518" ht="15.75" customHeight="1">
      <c r="G518" s="68"/>
      <c r="V518" s="69"/>
      <c r="W518" s="69"/>
    </row>
    <row r="519" ht="15.75" customHeight="1">
      <c r="G519" s="68"/>
      <c r="V519" s="69"/>
      <c r="W519" s="69"/>
    </row>
    <row r="520" ht="15.75" customHeight="1">
      <c r="G520" s="68"/>
      <c r="V520" s="69"/>
      <c r="W520" s="69"/>
    </row>
    <row r="521" ht="15.75" customHeight="1">
      <c r="G521" s="68"/>
      <c r="V521" s="69"/>
      <c r="W521" s="69"/>
    </row>
    <row r="522" ht="15.75" customHeight="1">
      <c r="G522" s="68"/>
      <c r="V522" s="69"/>
      <c r="W522" s="69"/>
    </row>
    <row r="523" ht="15.75" customHeight="1">
      <c r="G523" s="68"/>
      <c r="V523" s="69"/>
      <c r="W523" s="69"/>
    </row>
    <row r="524" ht="15.75" customHeight="1">
      <c r="G524" s="68"/>
      <c r="V524" s="69"/>
      <c r="W524" s="69"/>
    </row>
    <row r="525" ht="15.75" customHeight="1">
      <c r="G525" s="68"/>
      <c r="V525" s="69"/>
      <c r="W525" s="69"/>
    </row>
    <row r="526" ht="15.75" customHeight="1">
      <c r="G526" s="68"/>
      <c r="V526" s="69"/>
      <c r="W526" s="69"/>
    </row>
    <row r="527" ht="15.75" customHeight="1">
      <c r="G527" s="68"/>
      <c r="V527" s="69"/>
      <c r="W527" s="69"/>
    </row>
    <row r="528" ht="15.75" customHeight="1">
      <c r="G528" s="68"/>
      <c r="V528" s="69"/>
      <c r="W528" s="69"/>
    </row>
    <row r="529" ht="15.75" customHeight="1">
      <c r="G529" s="68"/>
      <c r="V529" s="69"/>
      <c r="W529" s="69"/>
    </row>
    <row r="530" ht="15.75" customHeight="1">
      <c r="G530" s="68"/>
      <c r="V530" s="69"/>
      <c r="W530" s="69"/>
    </row>
    <row r="531" ht="15.75" customHeight="1">
      <c r="G531" s="68"/>
      <c r="V531" s="69"/>
      <c r="W531" s="69"/>
    </row>
    <row r="532" ht="15.75" customHeight="1">
      <c r="G532" s="68"/>
      <c r="V532" s="69"/>
      <c r="W532" s="69"/>
    </row>
    <row r="533" ht="15.75" customHeight="1">
      <c r="G533" s="68"/>
      <c r="V533" s="69"/>
      <c r="W533" s="69"/>
    </row>
    <row r="534" ht="15.75" customHeight="1">
      <c r="G534" s="68"/>
      <c r="V534" s="69"/>
      <c r="W534" s="69"/>
    </row>
    <row r="535" ht="15.75" customHeight="1">
      <c r="G535" s="68"/>
      <c r="V535" s="69"/>
      <c r="W535" s="69"/>
    </row>
    <row r="536" ht="15.75" customHeight="1">
      <c r="G536" s="68"/>
      <c r="V536" s="69"/>
      <c r="W536" s="69"/>
    </row>
    <row r="537" ht="15.75" customHeight="1">
      <c r="G537" s="68"/>
      <c r="V537" s="69"/>
      <c r="W537" s="69"/>
    </row>
    <row r="538" ht="15.75" customHeight="1">
      <c r="G538" s="68"/>
      <c r="V538" s="69"/>
      <c r="W538" s="69"/>
    </row>
    <row r="539" ht="15.75" customHeight="1">
      <c r="G539" s="68"/>
      <c r="V539" s="69"/>
      <c r="W539" s="69"/>
    </row>
    <row r="540" ht="15.75" customHeight="1">
      <c r="G540" s="68"/>
      <c r="V540" s="69"/>
      <c r="W540" s="69"/>
    </row>
    <row r="541" ht="15.75" customHeight="1">
      <c r="G541" s="68"/>
      <c r="V541" s="69"/>
      <c r="W541" s="69"/>
    </row>
    <row r="542" ht="15.75" customHeight="1">
      <c r="G542" s="68"/>
      <c r="V542" s="69"/>
      <c r="W542" s="69"/>
    </row>
    <row r="543" ht="15.75" customHeight="1">
      <c r="G543" s="68"/>
      <c r="V543" s="69"/>
      <c r="W543" s="69"/>
    </row>
    <row r="544" ht="15.75" customHeight="1">
      <c r="G544" s="68"/>
      <c r="V544" s="69"/>
      <c r="W544" s="69"/>
    </row>
    <row r="545" ht="15.75" customHeight="1">
      <c r="G545" s="68"/>
      <c r="V545" s="69"/>
      <c r="W545" s="69"/>
    </row>
    <row r="546" ht="15.75" customHeight="1">
      <c r="G546" s="68"/>
      <c r="V546" s="69"/>
      <c r="W546" s="69"/>
    </row>
    <row r="547" ht="15.75" customHeight="1">
      <c r="G547" s="68"/>
      <c r="V547" s="69"/>
      <c r="W547" s="69"/>
    </row>
    <row r="548" ht="15.75" customHeight="1">
      <c r="G548" s="68"/>
      <c r="V548" s="69"/>
      <c r="W548" s="69"/>
    </row>
    <row r="549" ht="15.75" customHeight="1">
      <c r="G549" s="68"/>
      <c r="V549" s="69"/>
      <c r="W549" s="69"/>
    </row>
    <row r="550" ht="15.75" customHeight="1">
      <c r="G550" s="68"/>
      <c r="V550" s="69"/>
      <c r="W550" s="69"/>
    </row>
    <row r="551" ht="15.75" customHeight="1">
      <c r="G551" s="68"/>
      <c r="V551" s="69"/>
      <c r="W551" s="69"/>
    </row>
    <row r="552" ht="15.75" customHeight="1">
      <c r="G552" s="68"/>
      <c r="V552" s="69"/>
      <c r="W552" s="69"/>
    </row>
    <row r="553" ht="15.75" customHeight="1">
      <c r="G553" s="68"/>
      <c r="V553" s="69"/>
      <c r="W553" s="69"/>
    </row>
    <row r="554" ht="15.75" customHeight="1">
      <c r="G554" s="68"/>
      <c r="V554" s="69"/>
      <c r="W554" s="69"/>
    </row>
    <row r="555" ht="15.75" customHeight="1">
      <c r="G555" s="68"/>
      <c r="V555" s="69"/>
      <c r="W555" s="69"/>
    </row>
    <row r="556" ht="15.75" customHeight="1">
      <c r="G556" s="68"/>
      <c r="V556" s="69"/>
      <c r="W556" s="69"/>
    </row>
    <row r="557" ht="15.75" customHeight="1">
      <c r="G557" s="68"/>
      <c r="V557" s="69"/>
      <c r="W557" s="69"/>
    </row>
    <row r="558" ht="15.75" customHeight="1">
      <c r="G558" s="68"/>
      <c r="V558" s="69"/>
      <c r="W558" s="69"/>
    </row>
    <row r="559" ht="15.75" customHeight="1">
      <c r="G559" s="68"/>
      <c r="V559" s="69"/>
      <c r="W559" s="69"/>
    </row>
    <row r="560" ht="15.75" customHeight="1">
      <c r="G560" s="68"/>
      <c r="V560" s="69"/>
      <c r="W560" s="69"/>
    </row>
    <row r="561" ht="15.75" customHeight="1">
      <c r="G561" s="68"/>
      <c r="V561" s="69"/>
      <c r="W561" s="69"/>
    </row>
    <row r="562" ht="15.75" customHeight="1">
      <c r="G562" s="68"/>
      <c r="V562" s="69"/>
      <c r="W562" s="69"/>
    </row>
    <row r="563" ht="15.75" customHeight="1">
      <c r="G563" s="68"/>
      <c r="V563" s="69"/>
      <c r="W563" s="69"/>
    </row>
    <row r="564" ht="15.75" customHeight="1">
      <c r="G564" s="68"/>
      <c r="V564" s="69"/>
      <c r="W564" s="69"/>
    </row>
    <row r="565" ht="15.75" customHeight="1">
      <c r="G565" s="68"/>
      <c r="V565" s="69"/>
      <c r="W565" s="69"/>
    </row>
    <row r="566" ht="15.75" customHeight="1">
      <c r="G566" s="68"/>
      <c r="V566" s="69"/>
      <c r="W566" s="69"/>
    </row>
    <row r="567" ht="15.75" customHeight="1">
      <c r="G567" s="68"/>
      <c r="V567" s="69"/>
      <c r="W567" s="69"/>
    </row>
    <row r="568" ht="15.75" customHeight="1">
      <c r="G568" s="68"/>
      <c r="V568" s="69"/>
      <c r="W568" s="69"/>
    </row>
    <row r="569" ht="15.75" customHeight="1">
      <c r="G569" s="68"/>
      <c r="V569" s="69"/>
      <c r="W569" s="69"/>
    </row>
    <row r="570" ht="15.75" customHeight="1">
      <c r="G570" s="68"/>
      <c r="V570" s="69"/>
      <c r="W570" s="69"/>
    </row>
    <row r="571" ht="15.75" customHeight="1">
      <c r="G571" s="68"/>
      <c r="V571" s="69"/>
      <c r="W571" s="69"/>
    </row>
    <row r="572" ht="15.75" customHeight="1">
      <c r="G572" s="68"/>
      <c r="V572" s="69"/>
      <c r="W572" s="69"/>
    </row>
    <row r="573" ht="15.75" customHeight="1">
      <c r="G573" s="68"/>
      <c r="V573" s="69"/>
      <c r="W573" s="69"/>
    </row>
    <row r="574" ht="15.75" customHeight="1">
      <c r="G574" s="68"/>
      <c r="V574" s="69"/>
      <c r="W574" s="69"/>
    </row>
    <row r="575" ht="15.75" customHeight="1">
      <c r="G575" s="68"/>
      <c r="V575" s="69"/>
      <c r="W575" s="69"/>
    </row>
    <row r="576" ht="15.75" customHeight="1">
      <c r="G576" s="68"/>
      <c r="V576" s="69"/>
      <c r="W576" s="69"/>
    </row>
    <row r="577" ht="15.75" customHeight="1">
      <c r="G577" s="68"/>
      <c r="V577" s="69"/>
      <c r="W577" s="69"/>
    </row>
    <row r="578" ht="15.75" customHeight="1">
      <c r="G578" s="68"/>
      <c r="V578" s="69"/>
      <c r="W578" s="69"/>
    </row>
    <row r="579" ht="15.75" customHeight="1">
      <c r="G579" s="68"/>
      <c r="V579" s="69"/>
      <c r="W579" s="69"/>
    </row>
    <row r="580" ht="15.75" customHeight="1">
      <c r="G580" s="68"/>
      <c r="V580" s="69"/>
      <c r="W580" s="69"/>
    </row>
    <row r="581" ht="15.75" customHeight="1">
      <c r="G581" s="68"/>
      <c r="V581" s="69"/>
      <c r="W581" s="69"/>
    </row>
    <row r="582" ht="15.75" customHeight="1">
      <c r="G582" s="68"/>
      <c r="V582" s="69"/>
      <c r="W582" s="69"/>
    </row>
    <row r="583" ht="15.75" customHeight="1">
      <c r="G583" s="68"/>
      <c r="V583" s="69"/>
      <c r="W583" s="69"/>
    </row>
    <row r="584" ht="15.75" customHeight="1">
      <c r="G584" s="68"/>
      <c r="V584" s="69"/>
      <c r="W584" s="69"/>
    </row>
    <row r="585" ht="15.75" customHeight="1">
      <c r="G585" s="68"/>
      <c r="V585" s="69"/>
      <c r="W585" s="69"/>
    </row>
    <row r="586" ht="15.75" customHeight="1">
      <c r="G586" s="68"/>
      <c r="V586" s="69"/>
      <c r="W586" s="69"/>
    </row>
    <row r="587" ht="15.75" customHeight="1">
      <c r="G587" s="68"/>
      <c r="V587" s="69"/>
      <c r="W587" s="69"/>
    </row>
    <row r="588" ht="15.75" customHeight="1">
      <c r="G588" s="68"/>
      <c r="V588" s="69"/>
      <c r="W588" s="69"/>
    </row>
    <row r="589" ht="15.75" customHeight="1">
      <c r="G589" s="68"/>
      <c r="V589" s="69"/>
      <c r="W589" s="69"/>
    </row>
    <row r="590" ht="15.75" customHeight="1">
      <c r="G590" s="68"/>
      <c r="V590" s="69"/>
      <c r="W590" s="69"/>
    </row>
    <row r="591" ht="15.75" customHeight="1">
      <c r="G591" s="68"/>
      <c r="V591" s="69"/>
      <c r="W591" s="69"/>
    </row>
    <row r="592" ht="15.75" customHeight="1">
      <c r="G592" s="68"/>
      <c r="V592" s="69"/>
      <c r="W592" s="69"/>
    </row>
    <row r="593" ht="15.75" customHeight="1">
      <c r="G593" s="68"/>
      <c r="V593" s="69"/>
      <c r="W593" s="69"/>
    </row>
    <row r="594" ht="15.75" customHeight="1">
      <c r="G594" s="68"/>
      <c r="V594" s="69"/>
      <c r="W594" s="69"/>
    </row>
    <row r="595" ht="15.75" customHeight="1">
      <c r="G595" s="68"/>
      <c r="V595" s="69"/>
      <c r="W595" s="69"/>
    </row>
    <row r="596" ht="15.75" customHeight="1">
      <c r="G596" s="68"/>
      <c r="V596" s="69"/>
      <c r="W596" s="69"/>
    </row>
    <row r="597" ht="15.75" customHeight="1">
      <c r="G597" s="68"/>
      <c r="V597" s="69"/>
      <c r="W597" s="69"/>
    </row>
    <row r="598" ht="15.75" customHeight="1">
      <c r="G598" s="68"/>
      <c r="V598" s="69"/>
      <c r="W598" s="69"/>
    </row>
    <row r="599" ht="15.75" customHeight="1">
      <c r="G599" s="68"/>
      <c r="V599" s="69"/>
      <c r="W599" s="69"/>
    </row>
    <row r="600" ht="15.75" customHeight="1">
      <c r="G600" s="68"/>
      <c r="V600" s="69"/>
      <c r="W600" s="69"/>
    </row>
    <row r="601" ht="15.75" customHeight="1">
      <c r="G601" s="68"/>
      <c r="V601" s="69"/>
      <c r="W601" s="69"/>
    </row>
    <row r="602" ht="15.75" customHeight="1">
      <c r="G602" s="68"/>
      <c r="V602" s="69"/>
      <c r="W602" s="69"/>
    </row>
    <row r="603" ht="15.75" customHeight="1">
      <c r="G603" s="68"/>
      <c r="V603" s="69"/>
      <c r="W603" s="69"/>
    </row>
    <row r="604" ht="15.75" customHeight="1">
      <c r="G604" s="68"/>
      <c r="V604" s="69"/>
      <c r="W604" s="69"/>
    </row>
    <row r="605" ht="15.75" customHeight="1">
      <c r="G605" s="68"/>
      <c r="V605" s="69"/>
      <c r="W605" s="69"/>
    </row>
    <row r="606" ht="15.75" customHeight="1">
      <c r="G606" s="68"/>
      <c r="V606" s="69"/>
      <c r="W606" s="69"/>
    </row>
    <row r="607" ht="15.75" customHeight="1">
      <c r="G607" s="68"/>
      <c r="V607" s="69"/>
      <c r="W607" s="69"/>
    </row>
    <row r="608" ht="15.75" customHeight="1">
      <c r="G608" s="68"/>
      <c r="V608" s="69"/>
      <c r="W608" s="69"/>
    </row>
    <row r="609" ht="15.75" customHeight="1">
      <c r="G609" s="68"/>
      <c r="V609" s="69"/>
      <c r="W609" s="69"/>
    </row>
    <row r="610" ht="15.75" customHeight="1">
      <c r="G610" s="68"/>
      <c r="V610" s="69"/>
      <c r="W610" s="69"/>
    </row>
    <row r="611" ht="15.75" customHeight="1">
      <c r="G611" s="68"/>
      <c r="V611" s="69"/>
      <c r="W611" s="69"/>
    </row>
    <row r="612" ht="15.75" customHeight="1">
      <c r="G612" s="68"/>
      <c r="V612" s="69"/>
      <c r="W612" s="69"/>
    </row>
    <row r="613" ht="15.75" customHeight="1">
      <c r="G613" s="68"/>
      <c r="V613" s="69"/>
      <c r="W613" s="69"/>
    </row>
    <row r="614" ht="15.75" customHeight="1">
      <c r="G614" s="68"/>
      <c r="V614" s="69"/>
      <c r="W614" s="69"/>
    </row>
    <row r="615" ht="15.75" customHeight="1">
      <c r="G615" s="68"/>
      <c r="V615" s="69"/>
      <c r="W615" s="69"/>
    </row>
    <row r="616" ht="15.75" customHeight="1">
      <c r="G616" s="68"/>
      <c r="V616" s="69"/>
      <c r="W616" s="69"/>
    </row>
    <row r="617" ht="15.75" customHeight="1">
      <c r="G617" s="68"/>
      <c r="V617" s="69"/>
      <c r="W617" s="69"/>
    </row>
    <row r="618" ht="15.75" customHeight="1">
      <c r="G618" s="68"/>
      <c r="V618" s="69"/>
      <c r="W618" s="69"/>
    </row>
    <row r="619" ht="15.75" customHeight="1">
      <c r="G619" s="68"/>
      <c r="V619" s="69"/>
      <c r="W619" s="69"/>
    </row>
    <row r="620" ht="15.75" customHeight="1">
      <c r="G620" s="68"/>
      <c r="V620" s="69"/>
      <c r="W620" s="69"/>
    </row>
    <row r="621" ht="15.75" customHeight="1">
      <c r="G621" s="68"/>
      <c r="V621" s="69"/>
      <c r="W621" s="69"/>
    </row>
    <row r="622" ht="15.75" customHeight="1">
      <c r="G622" s="68"/>
      <c r="V622" s="69"/>
      <c r="W622" s="69"/>
    </row>
    <row r="623" ht="15.75" customHeight="1">
      <c r="G623" s="68"/>
      <c r="V623" s="69"/>
      <c r="W623" s="69"/>
    </row>
    <row r="624" ht="15.75" customHeight="1">
      <c r="G624" s="68"/>
      <c r="V624" s="69"/>
      <c r="W624" s="69"/>
    </row>
    <row r="625" ht="15.75" customHeight="1">
      <c r="G625" s="68"/>
      <c r="V625" s="69"/>
      <c r="W625" s="69"/>
    </row>
    <row r="626" ht="15.75" customHeight="1">
      <c r="G626" s="68"/>
      <c r="V626" s="69"/>
      <c r="W626" s="69"/>
    </row>
    <row r="627" ht="15.75" customHeight="1">
      <c r="G627" s="68"/>
      <c r="V627" s="69"/>
      <c r="W627" s="69"/>
    </row>
    <row r="628" ht="15.75" customHeight="1">
      <c r="G628" s="68"/>
      <c r="V628" s="69"/>
      <c r="W628" s="69"/>
    </row>
    <row r="629" ht="15.75" customHeight="1">
      <c r="G629" s="68"/>
      <c r="V629" s="69"/>
      <c r="W629" s="69"/>
    </row>
    <row r="630" ht="15.75" customHeight="1">
      <c r="G630" s="68"/>
      <c r="V630" s="69"/>
      <c r="W630" s="69"/>
    </row>
    <row r="631" ht="15.75" customHeight="1">
      <c r="G631" s="68"/>
      <c r="V631" s="69"/>
      <c r="W631" s="69"/>
    </row>
    <row r="632" ht="15.75" customHeight="1">
      <c r="G632" s="68"/>
      <c r="V632" s="69"/>
      <c r="W632" s="69"/>
    </row>
    <row r="633" ht="15.75" customHeight="1">
      <c r="G633" s="68"/>
      <c r="V633" s="69"/>
      <c r="W633" s="69"/>
    </row>
    <row r="634" ht="15.75" customHeight="1">
      <c r="G634" s="68"/>
      <c r="V634" s="69"/>
      <c r="W634" s="69"/>
    </row>
    <row r="635" ht="15.75" customHeight="1">
      <c r="G635" s="68"/>
      <c r="V635" s="69"/>
      <c r="W635" s="69"/>
    </row>
    <row r="636" ht="15.75" customHeight="1">
      <c r="G636" s="68"/>
      <c r="V636" s="69"/>
      <c r="W636" s="69"/>
    </row>
    <row r="637" ht="15.75" customHeight="1">
      <c r="G637" s="68"/>
      <c r="V637" s="69"/>
      <c r="W637" s="69"/>
    </row>
    <row r="638" ht="15.75" customHeight="1">
      <c r="G638" s="68"/>
      <c r="V638" s="69"/>
      <c r="W638" s="69"/>
    </row>
    <row r="639" ht="15.75" customHeight="1">
      <c r="G639" s="68"/>
      <c r="V639" s="69"/>
      <c r="W639" s="69"/>
    </row>
    <row r="640" ht="15.75" customHeight="1">
      <c r="G640" s="68"/>
      <c r="V640" s="69"/>
      <c r="W640" s="69"/>
    </row>
    <row r="641" ht="15.75" customHeight="1">
      <c r="G641" s="68"/>
      <c r="V641" s="69"/>
      <c r="W641" s="69"/>
    </row>
    <row r="642" ht="15.75" customHeight="1">
      <c r="G642" s="68"/>
      <c r="V642" s="69"/>
      <c r="W642" s="69"/>
    </row>
    <row r="643" ht="15.75" customHeight="1">
      <c r="G643" s="68"/>
      <c r="V643" s="69"/>
      <c r="W643" s="69"/>
    </row>
    <row r="644" ht="15.75" customHeight="1">
      <c r="G644" s="68"/>
      <c r="V644" s="69"/>
      <c r="W644" s="69"/>
    </row>
    <row r="645" ht="15.75" customHeight="1">
      <c r="G645" s="68"/>
      <c r="V645" s="69"/>
      <c r="W645" s="69"/>
    </row>
    <row r="646" ht="15.75" customHeight="1">
      <c r="G646" s="68"/>
      <c r="V646" s="69"/>
      <c r="W646" s="69"/>
    </row>
    <row r="647" ht="15.75" customHeight="1">
      <c r="G647" s="68"/>
      <c r="V647" s="69"/>
      <c r="W647" s="69"/>
    </row>
    <row r="648" ht="15.75" customHeight="1">
      <c r="G648" s="68"/>
      <c r="V648" s="69"/>
      <c r="W648" s="69"/>
    </row>
    <row r="649" ht="15.75" customHeight="1">
      <c r="G649" s="68"/>
      <c r="V649" s="69"/>
      <c r="W649" s="69"/>
    </row>
    <row r="650" ht="15.75" customHeight="1">
      <c r="G650" s="68"/>
      <c r="V650" s="69"/>
      <c r="W650" s="69"/>
    </row>
    <row r="651" ht="15.75" customHeight="1">
      <c r="G651" s="68"/>
      <c r="V651" s="69"/>
      <c r="W651" s="69"/>
    </row>
    <row r="652" ht="15.75" customHeight="1">
      <c r="G652" s="68"/>
      <c r="V652" s="69"/>
      <c r="W652" s="69"/>
    </row>
    <row r="653" ht="15.75" customHeight="1">
      <c r="G653" s="68"/>
      <c r="V653" s="69"/>
      <c r="W653" s="69"/>
    </row>
    <row r="654" ht="15.75" customHeight="1">
      <c r="G654" s="68"/>
      <c r="V654" s="69"/>
      <c r="W654" s="69"/>
    </row>
    <row r="655" ht="15.75" customHeight="1">
      <c r="G655" s="68"/>
      <c r="V655" s="69"/>
      <c r="W655" s="69"/>
    </row>
    <row r="656" ht="15.75" customHeight="1">
      <c r="G656" s="68"/>
      <c r="V656" s="69"/>
      <c r="W656" s="69"/>
    </row>
    <row r="657" ht="15.75" customHeight="1">
      <c r="G657" s="68"/>
      <c r="V657" s="69"/>
      <c r="W657" s="69"/>
    </row>
    <row r="658" ht="15.75" customHeight="1">
      <c r="G658" s="68"/>
      <c r="V658" s="69"/>
      <c r="W658" s="69"/>
    </row>
    <row r="659" ht="15.75" customHeight="1">
      <c r="G659" s="68"/>
      <c r="V659" s="69"/>
      <c r="W659" s="69"/>
    </row>
    <row r="660" ht="15.75" customHeight="1">
      <c r="G660" s="68"/>
      <c r="V660" s="69"/>
      <c r="W660" s="69"/>
    </row>
    <row r="661" ht="15.75" customHeight="1">
      <c r="G661" s="68"/>
      <c r="V661" s="69"/>
      <c r="W661" s="69"/>
    </row>
    <row r="662" ht="15.75" customHeight="1">
      <c r="G662" s="68"/>
      <c r="V662" s="69"/>
      <c r="W662" s="69"/>
    </row>
    <row r="663" ht="15.75" customHeight="1">
      <c r="G663" s="68"/>
      <c r="V663" s="69"/>
      <c r="W663" s="69"/>
    </row>
    <row r="664" ht="15.75" customHeight="1">
      <c r="G664" s="68"/>
      <c r="V664" s="69"/>
      <c r="W664" s="69"/>
    </row>
    <row r="665" ht="15.75" customHeight="1">
      <c r="G665" s="68"/>
      <c r="V665" s="69"/>
      <c r="W665" s="69"/>
    </row>
    <row r="666" ht="15.75" customHeight="1">
      <c r="G666" s="68"/>
      <c r="V666" s="69"/>
      <c r="W666" s="69"/>
    </row>
    <row r="667" ht="15.75" customHeight="1">
      <c r="G667" s="68"/>
      <c r="V667" s="69"/>
      <c r="W667" s="69"/>
    </row>
    <row r="668" ht="15.75" customHeight="1">
      <c r="G668" s="68"/>
      <c r="V668" s="69"/>
      <c r="W668" s="69"/>
    </row>
    <row r="669" ht="15.75" customHeight="1">
      <c r="G669" s="68"/>
      <c r="V669" s="69"/>
      <c r="W669" s="69"/>
    </row>
    <row r="670" ht="15.75" customHeight="1">
      <c r="G670" s="68"/>
      <c r="V670" s="69"/>
      <c r="W670" s="69"/>
    </row>
    <row r="671" ht="15.75" customHeight="1">
      <c r="G671" s="68"/>
      <c r="V671" s="69"/>
      <c r="W671" s="69"/>
    </row>
    <row r="672" ht="15.75" customHeight="1">
      <c r="G672" s="68"/>
      <c r="V672" s="69"/>
      <c r="W672" s="69"/>
    </row>
    <row r="673" ht="15.75" customHeight="1">
      <c r="G673" s="68"/>
      <c r="V673" s="69"/>
      <c r="W673" s="69"/>
    </row>
    <row r="674" ht="15.75" customHeight="1">
      <c r="G674" s="68"/>
      <c r="V674" s="69"/>
      <c r="W674" s="69"/>
    </row>
    <row r="675" ht="15.75" customHeight="1">
      <c r="G675" s="68"/>
      <c r="V675" s="69"/>
      <c r="W675" s="69"/>
    </row>
    <row r="676" ht="15.75" customHeight="1">
      <c r="G676" s="68"/>
      <c r="V676" s="69"/>
      <c r="W676" s="69"/>
    </row>
    <row r="677" ht="15.75" customHeight="1">
      <c r="G677" s="68"/>
      <c r="V677" s="69"/>
      <c r="W677" s="69"/>
    </row>
    <row r="678" ht="15.75" customHeight="1">
      <c r="G678" s="68"/>
      <c r="V678" s="69"/>
      <c r="W678" s="69"/>
    </row>
    <row r="679" ht="15.75" customHeight="1">
      <c r="G679" s="68"/>
      <c r="V679" s="69"/>
      <c r="W679" s="69"/>
    </row>
    <row r="680" ht="15.75" customHeight="1">
      <c r="G680" s="68"/>
      <c r="V680" s="69"/>
      <c r="W680" s="69"/>
    </row>
    <row r="681" ht="15.75" customHeight="1">
      <c r="G681" s="68"/>
      <c r="V681" s="69"/>
      <c r="W681" s="69"/>
    </row>
    <row r="682" ht="15.75" customHeight="1">
      <c r="G682" s="68"/>
      <c r="V682" s="69"/>
      <c r="W682" s="69"/>
    </row>
    <row r="683" ht="15.75" customHeight="1">
      <c r="G683" s="68"/>
      <c r="V683" s="69"/>
      <c r="W683" s="69"/>
    </row>
    <row r="684" ht="15.75" customHeight="1">
      <c r="G684" s="68"/>
      <c r="V684" s="69"/>
      <c r="W684" s="69"/>
    </row>
    <row r="685" ht="15.75" customHeight="1">
      <c r="G685" s="68"/>
      <c r="V685" s="69"/>
      <c r="W685" s="69"/>
    </row>
    <row r="686" ht="15.75" customHeight="1">
      <c r="G686" s="68"/>
      <c r="V686" s="69"/>
      <c r="W686" s="69"/>
    </row>
    <row r="687" ht="15.75" customHeight="1">
      <c r="G687" s="68"/>
      <c r="V687" s="69"/>
      <c r="W687" s="69"/>
    </row>
    <row r="688" ht="15.75" customHeight="1">
      <c r="G688" s="68"/>
      <c r="V688" s="69"/>
      <c r="W688" s="69"/>
    </row>
    <row r="689" ht="15.75" customHeight="1">
      <c r="G689" s="68"/>
      <c r="V689" s="69"/>
      <c r="W689" s="69"/>
    </row>
    <row r="690" ht="15.75" customHeight="1">
      <c r="G690" s="68"/>
      <c r="V690" s="69"/>
      <c r="W690" s="69"/>
    </row>
    <row r="691" ht="15.75" customHeight="1">
      <c r="G691" s="68"/>
      <c r="V691" s="69"/>
      <c r="W691" s="69"/>
    </row>
    <row r="692" ht="15.75" customHeight="1">
      <c r="G692" s="68"/>
      <c r="V692" s="69"/>
      <c r="W692" s="69"/>
    </row>
    <row r="693" ht="15.75" customHeight="1">
      <c r="G693" s="68"/>
      <c r="V693" s="69"/>
      <c r="W693" s="69"/>
    </row>
    <row r="694" ht="15.75" customHeight="1">
      <c r="G694" s="68"/>
      <c r="V694" s="69"/>
      <c r="W694" s="69"/>
    </row>
    <row r="695" ht="15.75" customHeight="1">
      <c r="G695" s="68"/>
      <c r="V695" s="69"/>
      <c r="W695" s="69"/>
    </row>
    <row r="696" ht="15.75" customHeight="1">
      <c r="G696" s="68"/>
      <c r="V696" s="69"/>
      <c r="W696" s="69"/>
    </row>
    <row r="697" ht="15.75" customHeight="1">
      <c r="G697" s="68"/>
      <c r="V697" s="69"/>
      <c r="W697" s="69"/>
    </row>
    <row r="698" ht="15.75" customHeight="1">
      <c r="G698" s="68"/>
      <c r="V698" s="69"/>
      <c r="W698" s="69"/>
    </row>
    <row r="699" ht="15.75" customHeight="1">
      <c r="G699" s="68"/>
      <c r="V699" s="69"/>
      <c r="W699" s="69"/>
    </row>
    <row r="700" ht="15.75" customHeight="1">
      <c r="G700" s="68"/>
      <c r="V700" s="69"/>
      <c r="W700" s="69"/>
    </row>
    <row r="701" ht="15.75" customHeight="1">
      <c r="G701" s="68"/>
      <c r="V701" s="69"/>
      <c r="W701" s="69"/>
    </row>
    <row r="702" ht="15.75" customHeight="1">
      <c r="G702" s="68"/>
      <c r="V702" s="69"/>
      <c r="W702" s="69"/>
    </row>
    <row r="703" ht="15.75" customHeight="1">
      <c r="G703" s="68"/>
      <c r="V703" s="69"/>
      <c r="W703" s="69"/>
    </row>
    <row r="704" ht="15.75" customHeight="1">
      <c r="G704" s="68"/>
      <c r="V704" s="69"/>
      <c r="W704" s="69"/>
    </row>
    <row r="705" ht="15.75" customHeight="1">
      <c r="G705" s="68"/>
      <c r="V705" s="69"/>
      <c r="W705" s="69"/>
    </row>
    <row r="706" ht="15.75" customHeight="1">
      <c r="G706" s="68"/>
      <c r="V706" s="69"/>
      <c r="W706" s="69"/>
    </row>
    <row r="707" ht="15.75" customHeight="1">
      <c r="G707" s="68"/>
      <c r="V707" s="69"/>
      <c r="W707" s="69"/>
    </row>
    <row r="708" ht="15.75" customHeight="1">
      <c r="G708" s="68"/>
      <c r="V708" s="69"/>
      <c r="W708" s="69"/>
    </row>
    <row r="709" ht="15.75" customHeight="1">
      <c r="G709" s="68"/>
      <c r="V709" s="69"/>
      <c r="W709" s="69"/>
    </row>
    <row r="710" ht="15.75" customHeight="1">
      <c r="G710" s="68"/>
      <c r="V710" s="69"/>
      <c r="W710" s="69"/>
    </row>
    <row r="711" ht="15.75" customHeight="1">
      <c r="G711" s="68"/>
      <c r="V711" s="69"/>
      <c r="W711" s="69"/>
    </row>
    <row r="712" ht="15.75" customHeight="1">
      <c r="G712" s="68"/>
      <c r="V712" s="69"/>
      <c r="W712" s="69"/>
    </row>
    <row r="713" ht="15.75" customHeight="1">
      <c r="G713" s="68"/>
      <c r="V713" s="69"/>
      <c r="W713" s="69"/>
    </row>
    <row r="714" ht="15.75" customHeight="1">
      <c r="G714" s="68"/>
      <c r="V714" s="69"/>
      <c r="W714" s="69"/>
    </row>
    <row r="715" ht="15.75" customHeight="1">
      <c r="G715" s="68"/>
      <c r="V715" s="69"/>
      <c r="W715" s="69"/>
    </row>
    <row r="716" ht="15.75" customHeight="1">
      <c r="G716" s="68"/>
      <c r="V716" s="69"/>
      <c r="W716" s="69"/>
    </row>
    <row r="717" ht="15.75" customHeight="1">
      <c r="G717" s="68"/>
      <c r="V717" s="69"/>
      <c r="W717" s="69"/>
    </row>
    <row r="718" ht="15.75" customHeight="1">
      <c r="G718" s="68"/>
      <c r="V718" s="69"/>
      <c r="W718" s="69"/>
    </row>
    <row r="719" ht="15.75" customHeight="1">
      <c r="G719" s="68"/>
      <c r="V719" s="69"/>
      <c r="W719" s="69"/>
    </row>
    <row r="720" ht="15.75" customHeight="1">
      <c r="G720" s="68"/>
      <c r="V720" s="69"/>
      <c r="W720" s="69"/>
    </row>
    <row r="721" ht="15.75" customHeight="1">
      <c r="G721" s="68"/>
      <c r="V721" s="69"/>
      <c r="W721" s="69"/>
    </row>
    <row r="722" ht="15.75" customHeight="1">
      <c r="G722" s="68"/>
      <c r="V722" s="69"/>
      <c r="W722" s="69"/>
    </row>
    <row r="723" ht="15.75" customHeight="1">
      <c r="G723" s="68"/>
      <c r="V723" s="69"/>
      <c r="W723" s="69"/>
    </row>
    <row r="724" ht="15.75" customHeight="1">
      <c r="G724" s="68"/>
      <c r="V724" s="69"/>
      <c r="W724" s="69"/>
    </row>
    <row r="725" ht="15.75" customHeight="1">
      <c r="G725" s="68"/>
      <c r="V725" s="69"/>
      <c r="W725" s="69"/>
    </row>
    <row r="726" ht="15.75" customHeight="1">
      <c r="G726" s="68"/>
      <c r="V726" s="69"/>
      <c r="W726" s="69"/>
    </row>
    <row r="727" ht="15.75" customHeight="1">
      <c r="G727" s="68"/>
      <c r="V727" s="69"/>
      <c r="W727" s="69"/>
    </row>
    <row r="728" ht="15.75" customHeight="1">
      <c r="G728" s="68"/>
      <c r="V728" s="69"/>
      <c r="W728" s="69"/>
    </row>
    <row r="729" ht="15.75" customHeight="1">
      <c r="G729" s="68"/>
      <c r="V729" s="69"/>
      <c r="W729" s="69"/>
    </row>
    <row r="730" ht="15.75" customHeight="1">
      <c r="G730" s="68"/>
      <c r="V730" s="69"/>
      <c r="W730" s="69"/>
    </row>
    <row r="731" ht="15.75" customHeight="1">
      <c r="G731" s="68"/>
      <c r="V731" s="69"/>
      <c r="W731" s="69"/>
    </row>
    <row r="732" ht="15.75" customHeight="1">
      <c r="G732" s="68"/>
      <c r="V732" s="69"/>
      <c r="W732" s="69"/>
    </row>
    <row r="733" ht="15.75" customHeight="1">
      <c r="G733" s="68"/>
      <c r="V733" s="69"/>
      <c r="W733" s="69"/>
    </row>
    <row r="734" ht="15.75" customHeight="1">
      <c r="G734" s="68"/>
      <c r="V734" s="69"/>
      <c r="W734" s="69"/>
    </row>
    <row r="735" ht="15.75" customHeight="1">
      <c r="G735" s="68"/>
      <c r="V735" s="69"/>
      <c r="W735" s="69"/>
    </row>
    <row r="736" ht="15.75" customHeight="1">
      <c r="G736" s="68"/>
      <c r="V736" s="69"/>
      <c r="W736" s="69"/>
    </row>
    <row r="737" ht="15.75" customHeight="1">
      <c r="G737" s="68"/>
      <c r="V737" s="69"/>
      <c r="W737" s="69"/>
    </row>
    <row r="738" ht="15.75" customHeight="1">
      <c r="G738" s="68"/>
      <c r="V738" s="69"/>
      <c r="W738" s="69"/>
    </row>
    <row r="739" ht="15.75" customHeight="1">
      <c r="G739" s="68"/>
      <c r="V739" s="69"/>
      <c r="W739" s="69"/>
    </row>
    <row r="740" ht="15.75" customHeight="1">
      <c r="G740" s="68"/>
      <c r="V740" s="69"/>
      <c r="W740" s="69"/>
    </row>
    <row r="741" ht="15.75" customHeight="1">
      <c r="G741" s="68"/>
      <c r="V741" s="69"/>
      <c r="W741" s="69"/>
    </row>
    <row r="742" ht="15.75" customHeight="1">
      <c r="G742" s="68"/>
      <c r="V742" s="69"/>
      <c r="W742" s="69"/>
    </row>
    <row r="743" ht="15.75" customHeight="1">
      <c r="G743" s="68"/>
      <c r="V743" s="69"/>
      <c r="W743" s="69"/>
    </row>
    <row r="744" ht="15.75" customHeight="1">
      <c r="G744" s="68"/>
      <c r="V744" s="69"/>
      <c r="W744" s="69"/>
    </row>
    <row r="745" ht="15.75" customHeight="1">
      <c r="G745" s="68"/>
      <c r="V745" s="69"/>
      <c r="W745" s="69"/>
    </row>
    <row r="746" ht="15.75" customHeight="1">
      <c r="G746" s="68"/>
      <c r="V746" s="69"/>
      <c r="W746" s="69"/>
    </row>
    <row r="747" ht="15.75" customHeight="1">
      <c r="G747" s="68"/>
      <c r="V747" s="69"/>
      <c r="W747" s="69"/>
    </row>
    <row r="748" ht="15.75" customHeight="1">
      <c r="G748" s="68"/>
      <c r="V748" s="69"/>
      <c r="W748" s="69"/>
    </row>
    <row r="749" ht="15.75" customHeight="1">
      <c r="G749" s="68"/>
      <c r="V749" s="69"/>
      <c r="W749" s="69"/>
    </row>
    <row r="750" ht="15.75" customHeight="1">
      <c r="G750" s="68"/>
      <c r="V750" s="69"/>
      <c r="W750" s="69"/>
    </row>
    <row r="751" ht="15.75" customHeight="1">
      <c r="G751" s="68"/>
      <c r="V751" s="69"/>
      <c r="W751" s="69"/>
    </row>
    <row r="752" ht="15.75" customHeight="1">
      <c r="G752" s="68"/>
      <c r="V752" s="69"/>
      <c r="W752" s="69"/>
    </row>
    <row r="753" ht="15.75" customHeight="1">
      <c r="G753" s="68"/>
      <c r="V753" s="69"/>
      <c r="W753" s="69"/>
    </row>
    <row r="754" ht="15.75" customHeight="1">
      <c r="G754" s="68"/>
      <c r="V754" s="69"/>
      <c r="W754" s="69"/>
    </row>
    <row r="755" ht="15.75" customHeight="1">
      <c r="G755" s="68"/>
      <c r="V755" s="69"/>
      <c r="W755" s="69"/>
    </row>
    <row r="756" ht="15.75" customHeight="1">
      <c r="G756" s="68"/>
      <c r="V756" s="69"/>
      <c r="W756" s="69"/>
    </row>
    <row r="757" ht="15.75" customHeight="1">
      <c r="G757" s="68"/>
      <c r="V757" s="69"/>
      <c r="W757" s="69"/>
    </row>
    <row r="758" ht="15.75" customHeight="1">
      <c r="G758" s="68"/>
      <c r="V758" s="69"/>
      <c r="W758" s="69"/>
    </row>
    <row r="759" ht="15.75" customHeight="1">
      <c r="G759" s="68"/>
      <c r="V759" s="69"/>
      <c r="W759" s="69"/>
    </row>
    <row r="760" ht="15.75" customHeight="1">
      <c r="G760" s="68"/>
      <c r="V760" s="69"/>
      <c r="W760" s="69"/>
    </row>
    <row r="761" ht="15.75" customHeight="1">
      <c r="G761" s="68"/>
      <c r="V761" s="69"/>
      <c r="W761" s="69"/>
    </row>
    <row r="762" ht="15.75" customHeight="1">
      <c r="G762" s="68"/>
      <c r="V762" s="69"/>
      <c r="W762" s="69"/>
    </row>
    <row r="763" ht="15.75" customHeight="1">
      <c r="G763" s="68"/>
      <c r="V763" s="69"/>
      <c r="W763" s="69"/>
    </row>
    <row r="764" ht="15.75" customHeight="1">
      <c r="G764" s="68"/>
      <c r="V764" s="69"/>
      <c r="W764" s="69"/>
    </row>
    <row r="765" ht="15.75" customHeight="1">
      <c r="G765" s="68"/>
      <c r="V765" s="69"/>
      <c r="W765" s="69"/>
    </row>
    <row r="766" ht="15.75" customHeight="1">
      <c r="G766" s="68"/>
      <c r="V766" s="69"/>
      <c r="W766" s="69"/>
    </row>
    <row r="767" ht="15.75" customHeight="1">
      <c r="G767" s="68"/>
      <c r="V767" s="69"/>
      <c r="W767" s="69"/>
    </row>
    <row r="768" ht="15.75" customHeight="1">
      <c r="G768" s="68"/>
      <c r="V768" s="69"/>
      <c r="W768" s="69"/>
    </row>
    <row r="769" ht="15.75" customHeight="1">
      <c r="G769" s="68"/>
      <c r="V769" s="69"/>
      <c r="W769" s="69"/>
    </row>
    <row r="770" ht="15.75" customHeight="1">
      <c r="G770" s="68"/>
      <c r="V770" s="69"/>
      <c r="W770" s="69"/>
    </row>
    <row r="771" ht="15.75" customHeight="1">
      <c r="G771" s="68"/>
      <c r="V771" s="69"/>
      <c r="W771" s="69"/>
    </row>
    <row r="772" ht="15.75" customHeight="1">
      <c r="G772" s="68"/>
      <c r="V772" s="69"/>
      <c r="W772" s="69"/>
    </row>
    <row r="773" ht="15.75" customHeight="1">
      <c r="G773" s="68"/>
      <c r="V773" s="69"/>
      <c r="W773" s="69"/>
    </row>
    <row r="774" ht="15.75" customHeight="1">
      <c r="G774" s="68"/>
      <c r="V774" s="69"/>
      <c r="W774" s="69"/>
    </row>
    <row r="775" ht="15.75" customHeight="1">
      <c r="G775" s="68"/>
      <c r="V775" s="69"/>
      <c r="W775" s="69"/>
    </row>
    <row r="776" ht="15.75" customHeight="1">
      <c r="G776" s="68"/>
      <c r="V776" s="69"/>
      <c r="W776" s="69"/>
    </row>
    <row r="777" ht="15.75" customHeight="1">
      <c r="G777" s="68"/>
      <c r="V777" s="69"/>
      <c r="W777" s="69"/>
    </row>
    <row r="778" ht="15.75" customHeight="1">
      <c r="G778" s="68"/>
      <c r="V778" s="69"/>
      <c r="W778" s="69"/>
    </row>
    <row r="779" ht="15.75" customHeight="1">
      <c r="G779" s="68"/>
      <c r="V779" s="69"/>
      <c r="W779" s="69"/>
    </row>
    <row r="780" ht="15.75" customHeight="1">
      <c r="G780" s="68"/>
      <c r="V780" s="69"/>
      <c r="W780" s="69"/>
    </row>
    <row r="781" ht="15.75" customHeight="1">
      <c r="G781" s="68"/>
      <c r="V781" s="69"/>
      <c r="W781" s="69"/>
    </row>
    <row r="782" ht="15.75" customHeight="1">
      <c r="G782" s="68"/>
      <c r="V782" s="69"/>
      <c r="W782" s="69"/>
    </row>
    <row r="783" ht="15.75" customHeight="1">
      <c r="G783" s="68"/>
      <c r="V783" s="69"/>
      <c r="W783" s="69"/>
    </row>
    <row r="784" ht="15.75" customHeight="1">
      <c r="G784" s="68"/>
      <c r="V784" s="69"/>
      <c r="W784" s="69"/>
    </row>
    <row r="785" ht="15.75" customHeight="1">
      <c r="G785" s="68"/>
      <c r="V785" s="69"/>
      <c r="W785" s="69"/>
    </row>
    <row r="786" ht="15.75" customHeight="1">
      <c r="G786" s="68"/>
      <c r="V786" s="69"/>
      <c r="W786" s="69"/>
    </row>
    <row r="787" ht="15.75" customHeight="1">
      <c r="G787" s="68"/>
      <c r="V787" s="69"/>
      <c r="W787" s="69"/>
    </row>
    <row r="788" ht="15.75" customHeight="1">
      <c r="G788" s="68"/>
      <c r="V788" s="69"/>
      <c r="W788" s="69"/>
    </row>
    <row r="789" ht="15.75" customHeight="1">
      <c r="G789" s="68"/>
      <c r="V789" s="69"/>
      <c r="W789" s="69"/>
    </row>
    <row r="790" ht="15.75" customHeight="1">
      <c r="G790" s="68"/>
      <c r="V790" s="69"/>
      <c r="W790" s="69"/>
    </row>
    <row r="791" ht="15.75" customHeight="1">
      <c r="G791" s="68"/>
      <c r="V791" s="69"/>
      <c r="W791" s="69"/>
    </row>
    <row r="792" ht="15.75" customHeight="1">
      <c r="G792" s="68"/>
      <c r="V792" s="69"/>
      <c r="W792" s="69"/>
    </row>
    <row r="793" ht="15.75" customHeight="1">
      <c r="G793" s="68"/>
      <c r="V793" s="69"/>
      <c r="W793" s="69"/>
    </row>
    <row r="794" ht="15.75" customHeight="1">
      <c r="G794" s="68"/>
      <c r="V794" s="69"/>
      <c r="W794" s="69"/>
    </row>
    <row r="795" ht="15.75" customHeight="1">
      <c r="G795" s="68"/>
      <c r="V795" s="69"/>
      <c r="W795" s="69"/>
    </row>
    <row r="796" ht="15.75" customHeight="1">
      <c r="G796" s="68"/>
      <c r="V796" s="69"/>
      <c r="W796" s="69"/>
    </row>
    <row r="797" ht="15.75" customHeight="1">
      <c r="G797" s="68"/>
      <c r="V797" s="69"/>
      <c r="W797" s="69"/>
    </row>
    <row r="798" ht="15.75" customHeight="1">
      <c r="G798" s="68"/>
      <c r="V798" s="69"/>
      <c r="W798" s="69"/>
    </row>
    <row r="799" ht="15.75" customHeight="1">
      <c r="G799" s="68"/>
      <c r="V799" s="69"/>
      <c r="W799" s="69"/>
    </row>
    <row r="800" ht="15.75" customHeight="1">
      <c r="G800" s="68"/>
      <c r="V800" s="69"/>
      <c r="W800" s="69"/>
    </row>
    <row r="801" ht="15.75" customHeight="1">
      <c r="G801" s="68"/>
      <c r="V801" s="69"/>
      <c r="W801" s="69"/>
    </row>
    <row r="802" ht="15.75" customHeight="1">
      <c r="G802" s="68"/>
      <c r="V802" s="69"/>
      <c r="W802" s="69"/>
    </row>
    <row r="803" ht="15.75" customHeight="1">
      <c r="G803" s="68"/>
      <c r="V803" s="69"/>
      <c r="W803" s="69"/>
    </row>
    <row r="804" ht="15.75" customHeight="1">
      <c r="G804" s="68"/>
      <c r="V804" s="69"/>
      <c r="W804" s="69"/>
    </row>
    <row r="805" ht="15.75" customHeight="1">
      <c r="G805" s="68"/>
      <c r="V805" s="69"/>
      <c r="W805" s="69"/>
    </row>
    <row r="806" ht="15.75" customHeight="1">
      <c r="G806" s="68"/>
      <c r="V806" s="69"/>
      <c r="W806" s="69"/>
    </row>
    <row r="807" ht="15.75" customHeight="1">
      <c r="G807" s="68"/>
      <c r="V807" s="69"/>
      <c r="W807" s="69"/>
    </row>
    <row r="808" ht="15.75" customHeight="1">
      <c r="G808" s="68"/>
      <c r="V808" s="69"/>
      <c r="W808" s="69"/>
    </row>
    <row r="809" ht="15.75" customHeight="1">
      <c r="G809" s="68"/>
      <c r="V809" s="69"/>
      <c r="W809" s="69"/>
    </row>
    <row r="810" ht="15.75" customHeight="1">
      <c r="G810" s="68"/>
      <c r="V810" s="69"/>
      <c r="W810" s="69"/>
    </row>
    <row r="811" ht="15.75" customHeight="1">
      <c r="G811" s="68"/>
      <c r="V811" s="69"/>
      <c r="W811" s="69"/>
    </row>
    <row r="812" ht="15.75" customHeight="1">
      <c r="G812" s="68"/>
      <c r="V812" s="69"/>
      <c r="W812" s="69"/>
    </row>
    <row r="813" ht="15.75" customHeight="1">
      <c r="G813" s="68"/>
      <c r="V813" s="69"/>
      <c r="W813" s="69"/>
    </row>
    <row r="814" ht="15.75" customHeight="1">
      <c r="G814" s="68"/>
      <c r="V814" s="69"/>
      <c r="W814" s="69"/>
    </row>
    <row r="815" ht="15.75" customHeight="1">
      <c r="G815" s="68"/>
      <c r="V815" s="69"/>
      <c r="W815" s="69"/>
    </row>
    <row r="816" ht="15.75" customHeight="1">
      <c r="G816" s="68"/>
      <c r="V816" s="69"/>
      <c r="W816" s="69"/>
    </row>
    <row r="817" ht="15.75" customHeight="1">
      <c r="G817" s="68"/>
      <c r="V817" s="69"/>
      <c r="W817" s="69"/>
    </row>
    <row r="818" ht="15.75" customHeight="1">
      <c r="G818" s="68"/>
      <c r="V818" s="69"/>
      <c r="W818" s="69"/>
    </row>
    <row r="819" ht="15.75" customHeight="1">
      <c r="G819" s="68"/>
      <c r="V819" s="69"/>
      <c r="W819" s="69"/>
    </row>
    <row r="820" ht="15.75" customHeight="1">
      <c r="G820" s="68"/>
      <c r="V820" s="69"/>
      <c r="W820" s="69"/>
    </row>
    <row r="821" ht="15.75" customHeight="1">
      <c r="G821" s="68"/>
      <c r="V821" s="69"/>
      <c r="W821" s="69"/>
    </row>
    <row r="822" ht="15.75" customHeight="1">
      <c r="G822" s="68"/>
      <c r="V822" s="69"/>
      <c r="W822" s="69"/>
    </row>
    <row r="823" ht="15.75" customHeight="1">
      <c r="G823" s="68"/>
      <c r="V823" s="69"/>
      <c r="W823" s="69"/>
    </row>
    <row r="824" ht="15.75" customHeight="1">
      <c r="G824" s="68"/>
      <c r="V824" s="69"/>
      <c r="W824" s="69"/>
    </row>
    <row r="825" ht="15.75" customHeight="1">
      <c r="G825" s="68"/>
      <c r="V825" s="69"/>
      <c r="W825" s="69"/>
    </row>
    <row r="826" ht="15.75" customHeight="1">
      <c r="G826" s="68"/>
      <c r="V826" s="69"/>
      <c r="W826" s="69"/>
    </row>
    <row r="827" ht="15.75" customHeight="1">
      <c r="G827" s="68"/>
      <c r="V827" s="69"/>
      <c r="W827" s="69"/>
    </row>
    <row r="828" ht="15.75" customHeight="1">
      <c r="G828" s="68"/>
      <c r="V828" s="69"/>
      <c r="W828" s="69"/>
    </row>
    <row r="829" ht="15.75" customHeight="1">
      <c r="G829" s="68"/>
      <c r="V829" s="69"/>
      <c r="W829" s="69"/>
    </row>
    <row r="830" ht="15.75" customHeight="1">
      <c r="G830" s="68"/>
      <c r="V830" s="69"/>
      <c r="W830" s="69"/>
    </row>
    <row r="831" ht="15.75" customHeight="1">
      <c r="G831" s="68"/>
      <c r="V831" s="69"/>
      <c r="W831" s="69"/>
    </row>
    <row r="832" ht="15.75" customHeight="1">
      <c r="G832" s="68"/>
      <c r="V832" s="69"/>
      <c r="W832" s="69"/>
    </row>
    <row r="833" ht="15.75" customHeight="1">
      <c r="G833" s="68"/>
      <c r="V833" s="69"/>
      <c r="W833" s="69"/>
    </row>
    <row r="834" ht="15.75" customHeight="1">
      <c r="G834" s="68"/>
      <c r="V834" s="69"/>
      <c r="W834" s="69"/>
    </row>
    <row r="835" ht="15.75" customHeight="1">
      <c r="G835" s="68"/>
      <c r="V835" s="69"/>
      <c r="W835" s="69"/>
    </row>
    <row r="836" ht="15.75" customHeight="1">
      <c r="G836" s="68"/>
      <c r="V836" s="69"/>
      <c r="W836" s="69"/>
    </row>
    <row r="837" ht="15.75" customHeight="1">
      <c r="G837" s="68"/>
      <c r="V837" s="69"/>
      <c r="W837" s="69"/>
    </row>
    <row r="838" ht="15.75" customHeight="1">
      <c r="G838" s="68"/>
      <c r="V838" s="69"/>
      <c r="W838" s="69"/>
    </row>
    <row r="839" ht="15.75" customHeight="1">
      <c r="G839" s="68"/>
      <c r="V839" s="69"/>
      <c r="W839" s="69"/>
    </row>
    <row r="840" ht="15.75" customHeight="1">
      <c r="G840" s="68"/>
      <c r="V840" s="69"/>
      <c r="W840" s="69"/>
    </row>
    <row r="841" ht="15.75" customHeight="1">
      <c r="G841" s="68"/>
      <c r="V841" s="69"/>
      <c r="W841" s="69"/>
    </row>
    <row r="842" ht="15.75" customHeight="1">
      <c r="G842" s="68"/>
      <c r="V842" s="69"/>
      <c r="W842" s="69"/>
    </row>
    <row r="843" ht="15.75" customHeight="1">
      <c r="G843" s="68"/>
      <c r="V843" s="69"/>
      <c r="W843" s="69"/>
    </row>
    <row r="844" ht="15.75" customHeight="1">
      <c r="G844" s="68"/>
      <c r="V844" s="69"/>
      <c r="W844" s="69"/>
    </row>
    <row r="845" ht="15.75" customHeight="1">
      <c r="G845" s="68"/>
      <c r="V845" s="69"/>
      <c r="W845" s="69"/>
    </row>
    <row r="846" ht="15.75" customHeight="1">
      <c r="G846" s="68"/>
      <c r="V846" s="69"/>
      <c r="W846" s="69"/>
    </row>
    <row r="847" ht="15.75" customHeight="1">
      <c r="G847" s="68"/>
      <c r="V847" s="69"/>
      <c r="W847" s="69"/>
    </row>
    <row r="848" ht="15.75" customHeight="1">
      <c r="G848" s="68"/>
      <c r="V848" s="69"/>
      <c r="W848" s="69"/>
    </row>
    <row r="849" ht="15.75" customHeight="1">
      <c r="G849" s="68"/>
      <c r="V849" s="69"/>
      <c r="W849" s="69"/>
    </row>
    <row r="850" ht="15.75" customHeight="1">
      <c r="G850" s="68"/>
      <c r="V850" s="69"/>
      <c r="W850" s="69"/>
    </row>
    <row r="851" ht="15.75" customHeight="1">
      <c r="G851" s="68"/>
      <c r="V851" s="69"/>
      <c r="W851" s="69"/>
    </row>
    <row r="852" ht="15.75" customHeight="1">
      <c r="G852" s="68"/>
      <c r="V852" s="69"/>
      <c r="W852" s="69"/>
    </row>
    <row r="853" ht="15.75" customHeight="1">
      <c r="G853" s="68"/>
      <c r="V853" s="69"/>
      <c r="W853" s="69"/>
    </row>
    <row r="854" ht="15.75" customHeight="1">
      <c r="G854" s="68"/>
      <c r="V854" s="69"/>
      <c r="W854" s="69"/>
    </row>
    <row r="855" ht="15.75" customHeight="1">
      <c r="G855" s="68"/>
      <c r="V855" s="69"/>
      <c r="W855" s="69"/>
    </row>
    <row r="856" ht="15.75" customHeight="1">
      <c r="G856" s="68"/>
      <c r="V856" s="69"/>
      <c r="W856" s="69"/>
    </row>
    <row r="857" ht="15.75" customHeight="1">
      <c r="G857" s="68"/>
      <c r="V857" s="69"/>
      <c r="W857" s="69"/>
    </row>
    <row r="858" ht="15.75" customHeight="1">
      <c r="G858" s="68"/>
      <c r="V858" s="69"/>
      <c r="W858" s="69"/>
    </row>
    <row r="859" ht="15.75" customHeight="1">
      <c r="G859" s="68"/>
      <c r="V859" s="69"/>
      <c r="W859" s="69"/>
    </row>
    <row r="860" ht="15.75" customHeight="1">
      <c r="G860" s="68"/>
      <c r="V860" s="69"/>
      <c r="W860" s="69"/>
    </row>
    <row r="861" ht="15.75" customHeight="1">
      <c r="G861" s="68"/>
      <c r="V861" s="69"/>
      <c r="W861" s="69"/>
    </row>
    <row r="862" ht="15.75" customHeight="1">
      <c r="G862" s="68"/>
      <c r="V862" s="69"/>
      <c r="W862" s="69"/>
    </row>
    <row r="863" ht="15.75" customHeight="1">
      <c r="G863" s="68"/>
      <c r="V863" s="69"/>
      <c r="W863" s="69"/>
    </row>
    <row r="864" ht="15.75" customHeight="1">
      <c r="G864" s="68"/>
      <c r="V864" s="69"/>
      <c r="W864" s="69"/>
    </row>
    <row r="865" ht="15.75" customHeight="1">
      <c r="G865" s="68"/>
      <c r="V865" s="69"/>
      <c r="W865" s="69"/>
    </row>
    <row r="866" ht="15.75" customHeight="1">
      <c r="G866" s="68"/>
      <c r="V866" s="69"/>
      <c r="W866" s="69"/>
    </row>
    <row r="867" ht="15.75" customHeight="1">
      <c r="G867" s="68"/>
      <c r="V867" s="69"/>
      <c r="W867" s="69"/>
    </row>
    <row r="868" ht="15.75" customHeight="1">
      <c r="G868" s="68"/>
      <c r="V868" s="69"/>
      <c r="W868" s="69"/>
    </row>
    <row r="869" ht="15.75" customHeight="1">
      <c r="G869" s="68"/>
      <c r="V869" s="69"/>
      <c r="W869" s="69"/>
    </row>
    <row r="870" ht="15.75" customHeight="1">
      <c r="G870" s="68"/>
      <c r="V870" s="69"/>
      <c r="W870" s="69"/>
    </row>
    <row r="871" ht="15.75" customHeight="1">
      <c r="G871" s="68"/>
      <c r="V871" s="69"/>
      <c r="W871" s="69"/>
    </row>
    <row r="872" ht="15.75" customHeight="1">
      <c r="G872" s="68"/>
      <c r="V872" s="69"/>
      <c r="W872" s="69"/>
    </row>
    <row r="873" ht="15.75" customHeight="1">
      <c r="G873" s="68"/>
      <c r="V873" s="69"/>
      <c r="W873" s="69"/>
    </row>
    <row r="874" ht="15.75" customHeight="1">
      <c r="G874" s="68"/>
      <c r="V874" s="69"/>
      <c r="W874" s="69"/>
    </row>
    <row r="875" ht="15.75" customHeight="1">
      <c r="G875" s="68"/>
      <c r="V875" s="69"/>
      <c r="W875" s="69"/>
    </row>
    <row r="876" ht="15.75" customHeight="1">
      <c r="G876" s="68"/>
      <c r="V876" s="69"/>
      <c r="W876" s="69"/>
    </row>
    <row r="877" ht="15.75" customHeight="1">
      <c r="G877" s="68"/>
      <c r="V877" s="69"/>
      <c r="W877" s="69"/>
    </row>
    <row r="878" ht="15.75" customHeight="1">
      <c r="G878" s="68"/>
      <c r="V878" s="69"/>
      <c r="W878" s="69"/>
    </row>
    <row r="879" ht="15.75" customHeight="1">
      <c r="G879" s="68"/>
      <c r="V879" s="69"/>
      <c r="W879" s="69"/>
    </row>
    <row r="880" ht="15.75" customHeight="1">
      <c r="G880" s="68"/>
      <c r="V880" s="69"/>
      <c r="W880" s="69"/>
    </row>
    <row r="881" ht="15.75" customHeight="1">
      <c r="G881" s="68"/>
      <c r="V881" s="69"/>
      <c r="W881" s="69"/>
    </row>
    <row r="882" ht="15.75" customHeight="1">
      <c r="G882" s="68"/>
      <c r="V882" s="69"/>
      <c r="W882" s="69"/>
    </row>
    <row r="883" ht="15.75" customHeight="1">
      <c r="G883" s="68"/>
      <c r="V883" s="69"/>
      <c r="W883" s="69"/>
    </row>
    <row r="884" ht="15.75" customHeight="1">
      <c r="G884" s="68"/>
      <c r="V884" s="69"/>
      <c r="W884" s="69"/>
    </row>
    <row r="885" ht="15.75" customHeight="1">
      <c r="G885" s="68"/>
      <c r="V885" s="69"/>
      <c r="W885" s="69"/>
    </row>
    <row r="886" ht="15.75" customHeight="1">
      <c r="G886" s="68"/>
      <c r="V886" s="69"/>
      <c r="W886" s="69"/>
    </row>
    <row r="887" ht="15.75" customHeight="1">
      <c r="G887" s="68"/>
      <c r="V887" s="69"/>
      <c r="W887" s="69"/>
    </row>
    <row r="888" ht="15.75" customHeight="1">
      <c r="G888" s="68"/>
      <c r="V888" s="69"/>
      <c r="W888" s="69"/>
    </row>
    <row r="889" ht="15.75" customHeight="1">
      <c r="G889" s="68"/>
      <c r="V889" s="69"/>
      <c r="W889" s="69"/>
    </row>
    <row r="890" ht="15.75" customHeight="1">
      <c r="G890" s="68"/>
      <c r="V890" s="69"/>
      <c r="W890" s="69"/>
    </row>
    <row r="891" ht="15.75" customHeight="1">
      <c r="G891" s="68"/>
      <c r="V891" s="69"/>
      <c r="W891" s="69"/>
    </row>
    <row r="892" ht="15.75" customHeight="1">
      <c r="G892" s="68"/>
      <c r="V892" s="69"/>
      <c r="W892" s="69"/>
    </row>
    <row r="893" ht="15.75" customHeight="1">
      <c r="G893" s="68"/>
      <c r="V893" s="69"/>
      <c r="W893" s="69"/>
    </row>
    <row r="894" ht="15.75" customHeight="1">
      <c r="G894" s="68"/>
      <c r="V894" s="69"/>
      <c r="W894" s="69"/>
    </row>
    <row r="895" ht="15.75" customHeight="1">
      <c r="G895" s="68"/>
      <c r="V895" s="69"/>
      <c r="W895" s="69"/>
    </row>
    <row r="896" ht="15.75" customHeight="1">
      <c r="G896" s="68"/>
      <c r="V896" s="69"/>
      <c r="W896" s="69"/>
    </row>
    <row r="897" ht="15.75" customHeight="1">
      <c r="G897" s="68"/>
      <c r="V897" s="69"/>
      <c r="W897" s="69"/>
    </row>
    <row r="898" ht="15.75" customHeight="1">
      <c r="G898" s="68"/>
      <c r="V898" s="69"/>
      <c r="W898" s="69"/>
    </row>
    <row r="899" ht="15.75" customHeight="1">
      <c r="G899" s="68"/>
      <c r="V899" s="69"/>
      <c r="W899" s="69"/>
    </row>
    <row r="900" ht="15.75" customHeight="1">
      <c r="G900" s="68"/>
      <c r="V900" s="69"/>
      <c r="W900" s="69"/>
    </row>
    <row r="901" ht="15.75" customHeight="1">
      <c r="G901" s="68"/>
      <c r="V901" s="69"/>
      <c r="W901" s="69"/>
    </row>
    <row r="902" ht="15.75" customHeight="1">
      <c r="G902" s="68"/>
      <c r="V902" s="69"/>
      <c r="W902" s="69"/>
    </row>
    <row r="903" ht="15.75" customHeight="1">
      <c r="G903" s="68"/>
      <c r="V903" s="69"/>
      <c r="W903" s="69"/>
    </row>
    <row r="904" ht="15.75" customHeight="1">
      <c r="G904" s="68"/>
      <c r="V904" s="69"/>
      <c r="W904" s="69"/>
    </row>
    <row r="905" ht="15.75" customHeight="1">
      <c r="G905" s="68"/>
      <c r="V905" s="69"/>
      <c r="W905" s="69"/>
    </row>
    <row r="906" ht="15.75" customHeight="1">
      <c r="G906" s="68"/>
      <c r="V906" s="69"/>
      <c r="W906" s="69"/>
    </row>
    <row r="907" ht="15.75" customHeight="1">
      <c r="G907" s="68"/>
      <c r="V907" s="69"/>
      <c r="W907" s="69"/>
    </row>
    <row r="908" ht="15.75" customHeight="1">
      <c r="G908" s="68"/>
      <c r="V908" s="69"/>
      <c r="W908" s="69"/>
    </row>
    <row r="909" ht="15.75" customHeight="1">
      <c r="G909" s="68"/>
      <c r="V909" s="69"/>
      <c r="W909" s="69"/>
    </row>
    <row r="910" ht="15.75" customHeight="1">
      <c r="G910" s="68"/>
      <c r="V910" s="69"/>
      <c r="W910" s="69"/>
    </row>
    <row r="911" ht="15.75" customHeight="1">
      <c r="G911" s="68"/>
      <c r="V911" s="69"/>
      <c r="W911" s="69"/>
    </row>
    <row r="912" ht="15.75" customHeight="1">
      <c r="G912" s="68"/>
      <c r="V912" s="69"/>
      <c r="W912" s="69"/>
    </row>
    <row r="913" ht="15.75" customHeight="1">
      <c r="G913" s="68"/>
      <c r="V913" s="69"/>
      <c r="W913" s="69"/>
    </row>
    <row r="914" ht="15.75" customHeight="1">
      <c r="G914" s="68"/>
      <c r="V914" s="69"/>
      <c r="W914" s="69"/>
    </row>
    <row r="915" ht="15.75" customHeight="1">
      <c r="G915" s="68"/>
      <c r="V915" s="69"/>
      <c r="W915" s="69"/>
    </row>
    <row r="916" ht="15.75" customHeight="1">
      <c r="G916" s="68"/>
      <c r="V916" s="69"/>
      <c r="W916" s="69"/>
    </row>
    <row r="917" ht="15.75" customHeight="1">
      <c r="G917" s="68"/>
      <c r="V917" s="69"/>
      <c r="W917" s="69"/>
    </row>
    <row r="918" ht="15.75" customHeight="1">
      <c r="G918" s="68"/>
      <c r="V918" s="69"/>
      <c r="W918" s="69"/>
    </row>
    <row r="919" ht="15.75" customHeight="1">
      <c r="G919" s="68"/>
      <c r="V919" s="69"/>
      <c r="W919" s="69"/>
    </row>
    <row r="920" ht="15.75" customHeight="1">
      <c r="G920" s="68"/>
      <c r="V920" s="69"/>
      <c r="W920" s="69"/>
    </row>
    <row r="921" ht="15.75" customHeight="1">
      <c r="G921" s="68"/>
      <c r="V921" s="69"/>
      <c r="W921" s="69"/>
    </row>
    <row r="922" ht="15.75" customHeight="1">
      <c r="G922" s="68"/>
      <c r="V922" s="69"/>
      <c r="W922" s="69"/>
    </row>
    <row r="923" ht="15.75" customHeight="1">
      <c r="G923" s="68"/>
      <c r="V923" s="69"/>
      <c r="W923" s="69"/>
    </row>
    <row r="924" ht="15.75" customHeight="1">
      <c r="G924" s="68"/>
      <c r="V924" s="69"/>
      <c r="W924" s="69"/>
    </row>
    <row r="925" ht="15.75" customHeight="1">
      <c r="G925" s="68"/>
      <c r="V925" s="69"/>
      <c r="W925" s="69"/>
    </row>
    <row r="926" ht="15.75" customHeight="1">
      <c r="G926" s="68"/>
      <c r="V926" s="69"/>
      <c r="W926" s="69"/>
    </row>
    <row r="927" ht="15.75" customHeight="1">
      <c r="G927" s="68"/>
      <c r="V927" s="69"/>
      <c r="W927" s="69"/>
    </row>
    <row r="928" ht="15.75" customHeight="1">
      <c r="G928" s="68"/>
      <c r="V928" s="69"/>
      <c r="W928" s="69"/>
    </row>
    <row r="929" ht="15.75" customHeight="1">
      <c r="G929" s="68"/>
      <c r="V929" s="69"/>
      <c r="W929" s="69"/>
    </row>
    <row r="930" ht="15.75" customHeight="1">
      <c r="G930" s="68"/>
      <c r="V930" s="69"/>
      <c r="W930" s="69"/>
    </row>
    <row r="931" ht="15.75" customHeight="1">
      <c r="G931" s="68"/>
      <c r="V931" s="69"/>
      <c r="W931" s="69"/>
    </row>
    <row r="932" ht="15.75" customHeight="1">
      <c r="G932" s="68"/>
      <c r="V932" s="69"/>
      <c r="W932" s="69"/>
    </row>
    <row r="933" ht="15.75" customHeight="1">
      <c r="G933" s="68"/>
      <c r="V933" s="69"/>
      <c r="W933" s="69"/>
    </row>
    <row r="934" ht="15.75" customHeight="1">
      <c r="G934" s="68"/>
      <c r="V934" s="69"/>
      <c r="W934" s="69"/>
    </row>
    <row r="935" ht="15.75" customHeight="1">
      <c r="G935" s="68"/>
      <c r="V935" s="69"/>
      <c r="W935" s="69"/>
    </row>
    <row r="936" ht="15.75" customHeight="1">
      <c r="G936" s="68"/>
      <c r="V936" s="69"/>
      <c r="W936" s="69"/>
    </row>
    <row r="937" ht="15.75" customHeight="1">
      <c r="G937" s="68"/>
      <c r="V937" s="69"/>
      <c r="W937" s="69"/>
    </row>
    <row r="938" ht="15.75" customHeight="1">
      <c r="G938" s="68"/>
      <c r="V938" s="69"/>
      <c r="W938" s="69"/>
    </row>
    <row r="939" ht="15.75" customHeight="1">
      <c r="G939" s="68"/>
      <c r="V939" s="69"/>
      <c r="W939" s="69"/>
    </row>
    <row r="940" ht="15.75" customHeight="1">
      <c r="G940" s="68"/>
      <c r="V940" s="69"/>
      <c r="W940" s="69"/>
    </row>
    <row r="941" ht="15.75" customHeight="1">
      <c r="G941" s="68"/>
      <c r="V941" s="69"/>
      <c r="W941" s="69"/>
    </row>
    <row r="942" ht="15.75" customHeight="1">
      <c r="G942" s="68"/>
      <c r="V942" s="69"/>
      <c r="W942" s="69"/>
    </row>
    <row r="943" ht="15.75" customHeight="1">
      <c r="G943" s="68"/>
      <c r="V943" s="69"/>
      <c r="W943" s="69"/>
    </row>
    <row r="944" ht="15.75" customHeight="1">
      <c r="G944" s="68"/>
      <c r="V944" s="69"/>
      <c r="W944" s="69"/>
    </row>
    <row r="945" ht="15.75" customHeight="1">
      <c r="G945" s="68"/>
      <c r="V945" s="69"/>
      <c r="W945" s="69"/>
    </row>
    <row r="946" ht="15.75" customHeight="1">
      <c r="G946" s="68"/>
      <c r="V946" s="69"/>
      <c r="W946" s="69"/>
    </row>
    <row r="947" ht="15.75" customHeight="1">
      <c r="G947" s="68"/>
      <c r="V947" s="69"/>
      <c r="W947" s="69"/>
    </row>
    <row r="948" ht="15.75" customHeight="1">
      <c r="G948" s="68"/>
      <c r="V948" s="69"/>
      <c r="W948" s="69"/>
    </row>
    <row r="949" ht="15.75" customHeight="1">
      <c r="G949" s="68"/>
      <c r="V949" s="69"/>
      <c r="W949" s="69"/>
    </row>
    <row r="950" ht="15.75" customHeight="1">
      <c r="G950" s="68"/>
      <c r="V950" s="69"/>
      <c r="W950" s="69"/>
    </row>
    <row r="951" ht="15.75" customHeight="1">
      <c r="G951" s="68"/>
      <c r="V951" s="69"/>
      <c r="W951" s="69"/>
    </row>
    <row r="952" ht="15.75" customHeight="1">
      <c r="G952" s="68"/>
      <c r="V952" s="69"/>
      <c r="W952" s="69"/>
    </row>
    <row r="953" ht="15.75" customHeight="1">
      <c r="G953" s="68"/>
      <c r="V953" s="69"/>
      <c r="W953" s="69"/>
    </row>
    <row r="954" ht="15.75" customHeight="1">
      <c r="G954" s="68"/>
      <c r="V954" s="69"/>
      <c r="W954" s="69"/>
    </row>
    <row r="955" ht="15.75" customHeight="1">
      <c r="G955" s="68"/>
      <c r="V955" s="69"/>
      <c r="W955" s="69"/>
    </row>
    <row r="956" ht="15.75" customHeight="1">
      <c r="G956" s="68"/>
      <c r="V956" s="69"/>
      <c r="W956" s="69"/>
    </row>
    <row r="957" ht="15.75" customHeight="1">
      <c r="G957" s="68"/>
      <c r="V957" s="69"/>
      <c r="W957" s="69"/>
    </row>
    <row r="958" ht="15.75" customHeight="1">
      <c r="G958" s="68"/>
      <c r="V958" s="69"/>
      <c r="W958" s="69"/>
    </row>
    <row r="959" ht="15.75" customHeight="1">
      <c r="G959" s="68"/>
      <c r="V959" s="69"/>
      <c r="W959" s="69"/>
    </row>
    <row r="960" ht="15.75" customHeight="1">
      <c r="G960" s="68"/>
      <c r="V960" s="69"/>
      <c r="W960" s="69"/>
    </row>
    <row r="961" ht="15.75" customHeight="1">
      <c r="G961" s="68"/>
      <c r="V961" s="69"/>
      <c r="W961" s="69"/>
    </row>
    <row r="962" ht="15.75" customHeight="1">
      <c r="G962" s="68"/>
      <c r="V962" s="69"/>
      <c r="W962" s="69"/>
    </row>
    <row r="963" ht="15.75" customHeight="1">
      <c r="G963" s="68"/>
      <c r="V963" s="69"/>
      <c r="W963" s="69"/>
    </row>
    <row r="964" ht="15.75" customHeight="1">
      <c r="G964" s="68"/>
      <c r="V964" s="69"/>
      <c r="W964" s="69"/>
    </row>
    <row r="965" ht="15.75" customHeight="1">
      <c r="G965" s="68"/>
      <c r="V965" s="69"/>
      <c r="W965" s="69"/>
    </row>
    <row r="966" ht="15.75" customHeight="1">
      <c r="G966" s="68"/>
      <c r="V966" s="69"/>
      <c r="W966" s="69"/>
    </row>
    <row r="967" ht="15.75" customHeight="1">
      <c r="G967" s="68"/>
      <c r="V967" s="69"/>
      <c r="W967" s="69"/>
    </row>
    <row r="968" ht="15.75" customHeight="1">
      <c r="G968" s="68"/>
      <c r="V968" s="69"/>
      <c r="W968" s="69"/>
    </row>
    <row r="969" ht="15.75" customHeight="1">
      <c r="G969" s="68"/>
      <c r="V969" s="69"/>
      <c r="W969" s="69"/>
    </row>
    <row r="970" ht="15.75" customHeight="1">
      <c r="G970" s="68"/>
      <c r="V970" s="69"/>
      <c r="W970" s="69"/>
    </row>
    <row r="971" ht="15.75" customHeight="1">
      <c r="G971" s="68"/>
      <c r="V971" s="69"/>
      <c r="W971" s="69"/>
    </row>
    <row r="972" ht="15.75" customHeight="1">
      <c r="G972" s="68"/>
      <c r="V972" s="69"/>
      <c r="W972" s="69"/>
    </row>
    <row r="973" ht="15.75" customHeight="1">
      <c r="G973" s="68"/>
      <c r="V973" s="69"/>
      <c r="W973" s="69"/>
    </row>
    <row r="974" ht="15.75" customHeight="1">
      <c r="G974" s="68"/>
      <c r="V974" s="69"/>
      <c r="W974" s="69"/>
    </row>
    <row r="975" ht="15.75" customHeight="1">
      <c r="G975" s="68"/>
      <c r="V975" s="69"/>
      <c r="W975" s="69"/>
    </row>
    <row r="976" ht="15.75" customHeight="1">
      <c r="G976" s="68"/>
      <c r="V976" s="69"/>
      <c r="W976" s="69"/>
    </row>
    <row r="977" ht="15.75" customHeight="1">
      <c r="G977" s="68"/>
      <c r="V977" s="69"/>
      <c r="W977" s="69"/>
    </row>
    <row r="978" ht="15.75" customHeight="1">
      <c r="G978" s="68"/>
      <c r="V978" s="69"/>
      <c r="W978" s="69"/>
    </row>
    <row r="979" ht="15.75" customHeight="1">
      <c r="G979" s="68"/>
      <c r="V979" s="69"/>
      <c r="W979" s="69"/>
    </row>
    <row r="980" ht="15.75" customHeight="1">
      <c r="G980" s="68"/>
      <c r="V980" s="69"/>
      <c r="W980" s="69"/>
    </row>
    <row r="981" ht="15.75" customHeight="1">
      <c r="G981" s="68"/>
      <c r="V981" s="69"/>
      <c r="W981" s="69"/>
    </row>
    <row r="982" ht="15.75" customHeight="1">
      <c r="G982" s="68"/>
      <c r="V982" s="69"/>
      <c r="W982" s="69"/>
    </row>
    <row r="983" ht="15.75" customHeight="1">
      <c r="G983" s="68"/>
      <c r="V983" s="69"/>
      <c r="W983" s="69"/>
    </row>
    <row r="984" ht="15.75" customHeight="1">
      <c r="G984" s="68"/>
      <c r="V984" s="69"/>
      <c r="W984" s="69"/>
    </row>
    <row r="985" ht="15.75" customHeight="1">
      <c r="G985" s="68"/>
      <c r="V985" s="69"/>
      <c r="W985" s="69"/>
    </row>
    <row r="986" ht="15.75" customHeight="1">
      <c r="G986" s="68"/>
      <c r="V986" s="69"/>
      <c r="W986" s="69"/>
    </row>
    <row r="987" ht="15.75" customHeight="1">
      <c r="G987" s="68"/>
      <c r="V987" s="69"/>
      <c r="W987" s="69"/>
    </row>
    <row r="988" ht="15.75" customHeight="1">
      <c r="G988" s="68"/>
      <c r="V988" s="69"/>
      <c r="W988" s="69"/>
    </row>
    <row r="989" ht="15.75" customHeight="1">
      <c r="G989" s="68"/>
      <c r="V989" s="69"/>
      <c r="W989" s="69"/>
    </row>
    <row r="990" ht="15.75" customHeight="1">
      <c r="G990" s="68"/>
      <c r="V990" s="69"/>
      <c r="W990" s="69"/>
    </row>
    <row r="991" ht="15.75" customHeight="1">
      <c r="G991" s="68"/>
      <c r="V991" s="69"/>
      <c r="W991" s="69"/>
    </row>
    <row r="992" ht="15.75" customHeight="1">
      <c r="G992" s="68"/>
      <c r="V992" s="69"/>
      <c r="W992" s="69"/>
    </row>
    <row r="993" ht="15.75" customHeight="1">
      <c r="G993" s="68"/>
      <c r="V993" s="69"/>
      <c r="W993" s="69"/>
    </row>
    <row r="994" ht="15.75" customHeight="1">
      <c r="G994" s="68"/>
      <c r="V994" s="69"/>
      <c r="W994" s="69"/>
    </row>
    <row r="995" ht="15.75" customHeight="1">
      <c r="G995" s="68"/>
      <c r="V995" s="69"/>
      <c r="W995" s="69"/>
    </row>
    <row r="996" ht="15.75" customHeight="1">
      <c r="G996" s="68"/>
      <c r="V996" s="69"/>
      <c r="W996" s="69"/>
    </row>
    <row r="997" ht="15.75" customHeight="1">
      <c r="G997" s="68"/>
      <c r="V997" s="69"/>
      <c r="W997" s="69"/>
    </row>
    <row r="998" ht="15.75" customHeight="1">
      <c r="G998" s="68"/>
      <c r="V998" s="69"/>
      <c r="W998" s="69"/>
    </row>
    <row r="999" ht="15.75" customHeight="1">
      <c r="G999" s="68"/>
      <c r="V999" s="69"/>
      <c r="W999" s="69"/>
    </row>
    <row r="1000" ht="15.75" customHeight="1">
      <c r="G1000" s="68"/>
      <c r="V1000" s="69"/>
      <c r="W1000" s="69"/>
    </row>
    <row r="1001" ht="15.75" customHeight="1">
      <c r="G1001" s="68"/>
      <c r="V1001" s="69"/>
      <c r="W1001" s="69"/>
    </row>
    <row r="1002" ht="15.75" customHeight="1">
      <c r="G1002" s="68"/>
      <c r="V1002" s="69"/>
      <c r="W1002" s="69"/>
    </row>
    <row r="1003" ht="15.75" customHeight="1">
      <c r="G1003" s="68"/>
      <c r="V1003" s="69"/>
      <c r="W1003" s="69"/>
    </row>
    <row r="1004" ht="15.75" customHeight="1">
      <c r="G1004" s="68"/>
      <c r="V1004" s="69"/>
      <c r="W1004" s="69"/>
    </row>
    <row r="1005" ht="15.75" customHeight="1">
      <c r="G1005" s="68"/>
      <c r="V1005" s="69"/>
      <c r="W1005" s="69"/>
    </row>
    <row r="1006" ht="15.75" customHeight="1">
      <c r="G1006" s="68"/>
      <c r="V1006" s="69"/>
      <c r="W1006" s="69"/>
    </row>
    <row r="1007" ht="15.75" customHeight="1">
      <c r="G1007" s="68"/>
      <c r="V1007" s="69"/>
      <c r="W1007" s="69"/>
    </row>
    <row r="1008" ht="15.75" customHeight="1">
      <c r="G1008" s="68"/>
      <c r="V1008" s="69"/>
      <c r="W1008" s="69"/>
    </row>
    <row r="1009" ht="15.75" customHeight="1">
      <c r="G1009" s="68"/>
      <c r="V1009" s="69"/>
      <c r="W1009" s="69"/>
    </row>
    <row r="1010" ht="15.75" customHeight="1">
      <c r="G1010" s="68"/>
      <c r="V1010" s="69"/>
      <c r="W1010" s="69"/>
    </row>
    <row r="1011" ht="15.75" customHeight="1">
      <c r="G1011" s="68"/>
      <c r="V1011" s="69"/>
      <c r="W1011" s="69"/>
    </row>
    <row r="1012" ht="15.75" customHeight="1">
      <c r="G1012" s="68"/>
      <c r="V1012" s="69"/>
      <c r="W1012" s="69"/>
    </row>
    <row r="1013" ht="15.75" customHeight="1">
      <c r="G1013" s="68"/>
      <c r="V1013" s="69"/>
      <c r="W1013" s="69"/>
    </row>
    <row r="1014" ht="15.75" customHeight="1">
      <c r="G1014" s="68"/>
      <c r="V1014" s="69"/>
      <c r="W1014" s="69"/>
    </row>
    <row r="1015" ht="15.75" customHeight="1">
      <c r="G1015" s="68"/>
      <c r="V1015" s="69"/>
      <c r="W1015" s="69"/>
    </row>
    <row r="1016" ht="15.75" customHeight="1">
      <c r="G1016" s="68"/>
      <c r="V1016" s="69"/>
      <c r="W1016" s="69"/>
    </row>
    <row r="1017" ht="15.75" customHeight="1">
      <c r="G1017" s="68"/>
      <c r="V1017" s="69"/>
      <c r="W1017" s="69"/>
    </row>
    <row r="1018" ht="15.75" customHeight="1">
      <c r="G1018" s="68"/>
      <c r="V1018" s="69"/>
      <c r="W1018" s="69"/>
    </row>
    <row r="1019" ht="15.75" customHeight="1">
      <c r="G1019" s="68"/>
      <c r="V1019" s="69"/>
      <c r="W1019" s="69"/>
    </row>
    <row r="1020" ht="15.75" customHeight="1">
      <c r="G1020" s="68"/>
      <c r="V1020" s="69"/>
      <c r="W1020" s="69"/>
    </row>
    <row r="1021" ht="15.75" customHeight="1">
      <c r="G1021" s="68"/>
      <c r="V1021" s="69"/>
      <c r="W1021" s="69"/>
    </row>
    <row r="1022" ht="15.75" customHeight="1">
      <c r="G1022" s="68"/>
      <c r="V1022" s="69"/>
      <c r="W1022" s="69"/>
    </row>
    <row r="1023" ht="15.75" customHeight="1">
      <c r="G1023" s="68"/>
      <c r="V1023" s="69"/>
      <c r="W1023" s="69"/>
    </row>
    <row r="1024" ht="15.75" customHeight="1">
      <c r="G1024" s="68"/>
      <c r="V1024" s="69"/>
      <c r="W1024" s="69"/>
    </row>
    <row r="1025" ht="15.75" customHeight="1">
      <c r="G1025" s="68"/>
      <c r="V1025" s="69"/>
      <c r="W1025" s="69"/>
    </row>
    <row r="1026" ht="15.75" customHeight="1">
      <c r="G1026" s="68"/>
      <c r="V1026" s="69"/>
      <c r="W1026" s="69"/>
    </row>
    <row r="1027" ht="15.75" customHeight="1">
      <c r="G1027" s="68"/>
      <c r="V1027" s="69"/>
      <c r="W1027" s="69"/>
    </row>
    <row r="1028" ht="15.75" customHeight="1">
      <c r="G1028" s="68"/>
      <c r="V1028" s="69"/>
      <c r="W1028" s="69"/>
    </row>
    <row r="1029" ht="15.75" customHeight="1">
      <c r="G1029" s="68"/>
      <c r="V1029" s="69"/>
      <c r="W1029" s="69"/>
    </row>
  </sheetData>
  <mergeCells count="8">
    <mergeCell ref="A38:B38"/>
    <mergeCell ref="A50:B50"/>
    <mergeCell ref="A63:B63"/>
    <mergeCell ref="A75:B75"/>
    <mergeCell ref="A89:B89"/>
    <mergeCell ref="A101:B101"/>
    <mergeCell ref="A114:B114"/>
    <mergeCell ref="A126:B126"/>
  </mergeCells>
  <printOptions gridLines="1" horizontalCentered="1"/>
  <pageMargins bottom="0.75" footer="0.0" header="0.0" left="0.7" right="0.7" top="0.75"/>
  <pageSetup fitToHeight="0" paperSize="3" cellComments="atEnd" orientation="landscape" pageOrder="overThenDown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A1" s="70" t="s">
        <v>62</v>
      </c>
    </row>
    <row r="2" ht="15.75" customHeight="1">
      <c r="A2" s="71" t="s">
        <v>35</v>
      </c>
      <c r="B2" s="72"/>
      <c r="C2" s="72"/>
      <c r="D2" s="72"/>
      <c r="E2" s="72"/>
    </row>
    <row r="3" ht="15.75" customHeight="1">
      <c r="A3" s="73" t="s">
        <v>46</v>
      </c>
      <c r="B3" s="73"/>
      <c r="C3" s="73"/>
      <c r="D3" s="74"/>
      <c r="E3" s="75">
        <v>898.09</v>
      </c>
    </row>
    <row r="4" ht="15.75" customHeight="1">
      <c r="A4" s="73" t="s">
        <v>37</v>
      </c>
      <c r="B4" s="73"/>
      <c r="C4" s="73"/>
      <c r="D4" s="76"/>
      <c r="E4" s="77">
        <v>1800.26</v>
      </c>
    </row>
    <row r="5" ht="15.75" customHeight="1">
      <c r="A5" s="73" t="s">
        <v>38</v>
      </c>
      <c r="B5" s="73"/>
      <c r="C5" s="73"/>
      <c r="D5" s="76"/>
      <c r="E5" s="77">
        <v>1804.8</v>
      </c>
    </row>
    <row r="6" ht="15.75" customHeight="1">
      <c r="A6" s="73" t="s">
        <v>39</v>
      </c>
      <c r="B6" s="73"/>
      <c r="C6" s="73"/>
      <c r="D6" s="76"/>
      <c r="E6" s="77">
        <v>2706.96</v>
      </c>
    </row>
    <row r="7" ht="15.75" customHeight="1">
      <c r="A7" s="73"/>
      <c r="B7" s="73"/>
      <c r="C7" s="73"/>
      <c r="D7" s="74"/>
      <c r="E7" s="74"/>
    </row>
    <row r="8" ht="15.75" customHeight="1">
      <c r="A8" s="73"/>
      <c r="B8" s="73"/>
      <c r="C8" s="73"/>
      <c r="D8" s="73"/>
      <c r="E8" s="73"/>
    </row>
    <row r="9" ht="15.75" customHeight="1">
      <c r="A9" s="72" t="s">
        <v>63</v>
      </c>
      <c r="B9" s="72"/>
      <c r="C9" s="72"/>
      <c r="D9" s="72"/>
      <c r="E9" s="72"/>
    </row>
    <row r="10" ht="15.75" customHeight="1">
      <c r="A10" s="73" t="s">
        <v>46</v>
      </c>
      <c r="B10" s="73"/>
      <c r="C10" s="73"/>
      <c r="D10" s="74"/>
      <c r="E10" s="75">
        <v>873.88</v>
      </c>
    </row>
    <row r="11" ht="15.75" customHeight="1">
      <c r="A11" s="73" t="s">
        <v>37</v>
      </c>
      <c r="B11" s="73"/>
      <c r="C11" s="73"/>
      <c r="D11" s="76"/>
      <c r="E11" s="77">
        <v>1751.71</v>
      </c>
    </row>
    <row r="12" ht="15.75" customHeight="1">
      <c r="A12" s="73" t="s">
        <v>38</v>
      </c>
      <c r="B12" s="73"/>
      <c r="C12" s="73"/>
      <c r="D12" s="76"/>
      <c r="E12" s="77">
        <v>1756.13</v>
      </c>
    </row>
    <row r="13" ht="15.75" customHeight="1">
      <c r="A13" s="73" t="s">
        <v>39</v>
      </c>
      <c r="B13" s="73"/>
      <c r="C13" s="73"/>
      <c r="D13" s="76"/>
      <c r="E13" s="77">
        <v>2633.96</v>
      </c>
    </row>
    <row r="14" ht="15.75" customHeight="1">
      <c r="A14" s="73"/>
      <c r="B14" s="73"/>
      <c r="C14" s="73"/>
      <c r="D14" s="73"/>
      <c r="E14" s="73"/>
    </row>
    <row r="15" ht="15.75" customHeight="1">
      <c r="A15" s="78" t="s">
        <v>64</v>
      </c>
      <c r="B15" s="72"/>
      <c r="C15" s="72"/>
      <c r="D15" s="72"/>
      <c r="E15" s="72"/>
    </row>
    <row r="16" ht="15.75" customHeight="1">
      <c r="A16" s="73" t="s">
        <v>46</v>
      </c>
      <c r="B16" s="73"/>
      <c r="C16" s="73"/>
      <c r="D16" s="74"/>
      <c r="E16" s="75">
        <v>737.2</v>
      </c>
    </row>
    <row r="17" ht="15.75" customHeight="1">
      <c r="A17" s="73" t="s">
        <v>37</v>
      </c>
      <c r="B17" s="73"/>
      <c r="C17" s="73"/>
      <c r="D17" s="76"/>
      <c r="E17" s="77">
        <v>1477.71</v>
      </c>
    </row>
    <row r="18" ht="15.75" customHeight="1">
      <c r="A18" s="73" t="s">
        <v>38</v>
      </c>
      <c r="B18" s="73"/>
      <c r="C18" s="73"/>
      <c r="D18" s="76"/>
      <c r="E18" s="77">
        <v>1481.45</v>
      </c>
    </row>
    <row r="19" ht="15.75" customHeight="1">
      <c r="A19" s="73" t="s">
        <v>39</v>
      </c>
      <c r="B19" s="73"/>
      <c r="C19" s="73"/>
      <c r="D19" s="76"/>
      <c r="E19" s="77">
        <v>2221.97</v>
      </c>
    </row>
    <row r="20" ht="15.75" customHeight="1">
      <c r="A20" s="73"/>
      <c r="B20" s="73"/>
      <c r="C20" s="73"/>
      <c r="D20" s="73"/>
      <c r="E20" s="73"/>
    </row>
    <row r="21" ht="15.75" customHeight="1">
      <c r="A21" s="72" t="s">
        <v>41</v>
      </c>
      <c r="B21" s="72"/>
      <c r="C21" s="72"/>
      <c r="D21" s="72"/>
      <c r="E21" s="72"/>
    </row>
    <row r="22" ht="15.75" customHeight="1">
      <c r="A22" s="73" t="s">
        <v>46</v>
      </c>
      <c r="B22" s="73"/>
      <c r="C22" s="73"/>
      <c r="D22" s="74"/>
      <c r="E22" s="75">
        <v>728.76</v>
      </c>
    </row>
    <row r="23" ht="15.75" customHeight="1">
      <c r="A23" s="73" t="s">
        <v>37</v>
      </c>
      <c r="B23" s="73"/>
      <c r="C23" s="73"/>
      <c r="D23" s="76"/>
      <c r="E23" s="77">
        <v>1460.8</v>
      </c>
    </row>
    <row r="24" ht="15.75" customHeight="1">
      <c r="A24" s="73" t="s">
        <v>38</v>
      </c>
      <c r="B24" s="73"/>
      <c r="C24" s="73"/>
      <c r="D24" s="76"/>
      <c r="E24" s="77">
        <v>1464.49</v>
      </c>
    </row>
    <row r="25" ht="15.75" customHeight="1">
      <c r="A25" s="73" t="s">
        <v>39</v>
      </c>
      <c r="B25" s="73"/>
      <c r="C25" s="73"/>
      <c r="D25" s="76"/>
      <c r="E25" s="77">
        <v>2196.53</v>
      </c>
    </row>
    <row r="26" ht="15.75" customHeight="1">
      <c r="A26" s="73"/>
      <c r="B26" s="73"/>
      <c r="C26" s="73"/>
      <c r="D26" s="73"/>
      <c r="E26" s="73"/>
    </row>
    <row r="27" ht="15.75" customHeight="1">
      <c r="A27" s="72" t="s">
        <v>65</v>
      </c>
      <c r="B27" s="72"/>
      <c r="C27" s="72"/>
      <c r="D27" s="72"/>
      <c r="E27" s="72"/>
    </row>
    <row r="28" ht="15.75" customHeight="1">
      <c r="A28" s="73" t="s">
        <v>46</v>
      </c>
      <c r="B28" s="73"/>
      <c r="C28" s="73"/>
      <c r="D28" s="74"/>
      <c r="E28" s="75">
        <v>718.61</v>
      </c>
    </row>
    <row r="29" ht="15.75" customHeight="1">
      <c r="A29" s="73" t="s">
        <v>37</v>
      </c>
      <c r="B29" s="73"/>
      <c r="C29" s="73"/>
      <c r="D29" s="76"/>
      <c r="E29" s="77">
        <v>1440.48</v>
      </c>
    </row>
    <row r="30" ht="15.75" customHeight="1">
      <c r="A30" s="73" t="s">
        <v>38</v>
      </c>
      <c r="B30" s="73"/>
      <c r="C30" s="73"/>
      <c r="D30" s="76"/>
      <c r="E30" s="77">
        <v>1444.13</v>
      </c>
    </row>
    <row r="31" ht="15.75" customHeight="1">
      <c r="A31" s="73" t="s">
        <v>39</v>
      </c>
      <c r="B31" s="73"/>
      <c r="C31" s="73"/>
      <c r="D31" s="76"/>
      <c r="E31" s="77">
        <v>2165.99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E1"/>
  </mergeCells>
  <printOptions gridLines="1" horizontalCentered="1"/>
  <pageMargins bottom="0.75" footer="0.0" header="0.0" left="0.7" right="0.7" top="0.75"/>
  <pageSetup fitToHeight="0" cellComments="atEnd" orientation="portrait" pageOrder="overThenDown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20.38"/>
    <col customWidth="1" min="2" max="2" width="19.5"/>
    <col customWidth="1" min="3" max="3" width="20.5"/>
    <col customWidth="1" min="4" max="4" width="19.38"/>
    <col customWidth="1" min="5" max="5" width="21.13"/>
    <col customWidth="1" min="6" max="6" width="12.63"/>
  </cols>
  <sheetData>
    <row r="1" ht="15.75" customHeight="1">
      <c r="A1" s="79" t="s">
        <v>66</v>
      </c>
      <c r="F1" s="80"/>
    </row>
    <row r="2" ht="15.75" customHeight="1">
      <c r="A2" s="81" t="s">
        <v>67</v>
      </c>
    </row>
    <row r="3" ht="15.75" customHeight="1">
      <c r="A3" s="82"/>
      <c r="B3" s="83"/>
      <c r="C3" s="83"/>
      <c r="D3" s="83"/>
      <c r="E3" s="83"/>
      <c r="F3" s="80"/>
    </row>
    <row r="4" ht="15.75" customHeight="1">
      <c r="A4" s="84"/>
      <c r="B4" s="84" t="s">
        <v>68</v>
      </c>
      <c r="C4" s="85" t="s">
        <v>69</v>
      </c>
      <c r="D4" s="86" t="s">
        <v>70</v>
      </c>
      <c r="E4" s="86" t="s">
        <v>71</v>
      </c>
      <c r="F4" s="87"/>
    </row>
    <row r="5" ht="15.75" customHeight="1">
      <c r="A5" s="88" t="s">
        <v>72</v>
      </c>
      <c r="B5" s="89"/>
      <c r="C5" s="89"/>
      <c r="D5" s="89"/>
      <c r="E5" s="89"/>
      <c r="F5" s="87"/>
      <c r="G5" s="90">
        <f>500/12</f>
        <v>41.66666667</v>
      </c>
    </row>
    <row r="6" ht="15.75" customHeight="1">
      <c r="A6" s="91" t="s">
        <v>73</v>
      </c>
      <c r="B6" s="92">
        <v>45.75</v>
      </c>
      <c r="C6" s="93">
        <v>500.0</v>
      </c>
      <c r="D6" s="94">
        <f>500/12</f>
        <v>41.66666667</v>
      </c>
      <c r="E6" s="95">
        <f t="shared" ref="E6:E9" si="1">SUM(B6-D6)</f>
        <v>4.083333333</v>
      </c>
      <c r="F6" s="87">
        <f t="shared" ref="F6:F9" si="2">B6*12</f>
        <v>549</v>
      </c>
    </row>
    <row r="7" ht="15.75" customHeight="1">
      <c r="A7" s="96" t="s">
        <v>74</v>
      </c>
      <c r="B7" s="92">
        <v>92.85</v>
      </c>
      <c r="C7" s="93">
        <v>500.0</v>
      </c>
      <c r="D7" s="97">
        <v>41.67</v>
      </c>
      <c r="E7" s="95">
        <f t="shared" si="1"/>
        <v>51.18</v>
      </c>
      <c r="F7" s="87">
        <f t="shared" si="2"/>
        <v>1114.2</v>
      </c>
    </row>
    <row r="8" ht="15.75" customHeight="1">
      <c r="A8" s="91" t="s">
        <v>75</v>
      </c>
      <c r="B8" s="92">
        <v>85.63</v>
      </c>
      <c r="C8" s="93">
        <v>500.0</v>
      </c>
      <c r="D8" s="97">
        <v>41.67</v>
      </c>
      <c r="E8" s="95">
        <f t="shared" si="1"/>
        <v>43.96</v>
      </c>
      <c r="F8" s="87">
        <f t="shared" si="2"/>
        <v>1027.56</v>
      </c>
    </row>
    <row r="9" ht="15.75" customHeight="1">
      <c r="A9" s="91" t="s">
        <v>39</v>
      </c>
      <c r="B9" s="92">
        <v>145.48</v>
      </c>
      <c r="C9" s="93">
        <v>500.0</v>
      </c>
      <c r="D9" s="97">
        <v>41.67</v>
      </c>
      <c r="E9" s="95">
        <f t="shared" si="1"/>
        <v>103.81</v>
      </c>
      <c r="F9" s="87">
        <f t="shared" si="2"/>
        <v>1745.76</v>
      </c>
    </row>
    <row r="10" ht="15.75" customHeight="1">
      <c r="A10" s="98"/>
      <c r="B10" s="98"/>
      <c r="C10" s="98"/>
      <c r="D10" s="98"/>
      <c r="E10" s="98"/>
      <c r="F10" s="87"/>
    </row>
    <row r="11" ht="15.75" customHeight="1">
      <c r="A11" s="99"/>
      <c r="F11" s="87"/>
    </row>
    <row r="12" ht="15.75" customHeight="1">
      <c r="A12" s="98"/>
      <c r="B12" s="98"/>
      <c r="C12" s="98"/>
      <c r="D12" s="98"/>
      <c r="E12" s="98"/>
      <c r="F12" s="87"/>
    </row>
    <row r="13" ht="15.75" customHeight="1">
      <c r="A13" s="100"/>
      <c r="B13" s="101" t="s">
        <v>76</v>
      </c>
      <c r="C13" s="102" t="s">
        <v>69</v>
      </c>
      <c r="D13" s="100" t="s">
        <v>70</v>
      </c>
      <c r="E13" s="100" t="s">
        <v>71</v>
      </c>
      <c r="F13" s="87"/>
    </row>
    <row r="14" ht="15.75" customHeight="1">
      <c r="A14" s="103" t="s">
        <v>77</v>
      </c>
      <c r="B14" s="89"/>
      <c r="C14" s="89"/>
      <c r="D14" s="89"/>
      <c r="E14" s="89"/>
      <c r="F14" s="87"/>
    </row>
    <row r="15" ht="15.75" customHeight="1">
      <c r="A15" s="91" t="s">
        <v>73</v>
      </c>
      <c r="B15" s="92">
        <v>21.12</v>
      </c>
      <c r="C15" s="104">
        <f t="shared" ref="C15:C16" si="3">SUM(B15*12)</f>
        <v>253.44</v>
      </c>
      <c r="D15" s="97">
        <f t="shared" ref="D15:D16" si="4">B15</f>
        <v>21.12</v>
      </c>
      <c r="E15" s="95">
        <v>0.0</v>
      </c>
      <c r="F15" s="87"/>
    </row>
    <row r="16" ht="15.75" customHeight="1">
      <c r="A16" s="91" t="s">
        <v>78</v>
      </c>
      <c r="B16" s="92">
        <v>38.77</v>
      </c>
      <c r="C16" s="104">
        <f t="shared" si="3"/>
        <v>465.24</v>
      </c>
      <c r="D16" s="97">
        <f t="shared" si="4"/>
        <v>38.77</v>
      </c>
      <c r="E16" s="95">
        <f t="shared" ref="E16:E18" si="5">SUM(B16-D16)</f>
        <v>0</v>
      </c>
      <c r="F16" s="87"/>
    </row>
    <row r="17" ht="15.75" customHeight="1">
      <c r="A17" s="91" t="s">
        <v>75</v>
      </c>
      <c r="B17" s="92">
        <v>48.0</v>
      </c>
      <c r="C17" s="93">
        <v>500.0</v>
      </c>
      <c r="D17" s="94">
        <f>C17/12</f>
        <v>41.66666667</v>
      </c>
      <c r="E17" s="95">
        <f t="shared" si="5"/>
        <v>6.333333333</v>
      </c>
      <c r="F17" s="87"/>
    </row>
    <row r="18" ht="15.75" customHeight="1">
      <c r="A18" s="91" t="s">
        <v>39</v>
      </c>
      <c r="B18" s="92">
        <v>70.31</v>
      </c>
      <c r="C18" s="93">
        <v>500.0</v>
      </c>
      <c r="D18" s="97">
        <v>41.67</v>
      </c>
      <c r="E18" s="95">
        <f t="shared" si="5"/>
        <v>28.64</v>
      </c>
      <c r="F18" s="87"/>
    </row>
    <row r="19" ht="15.75" customHeight="1">
      <c r="F19" s="69"/>
    </row>
    <row r="20" ht="15.75" customHeight="1">
      <c r="F20" s="69"/>
    </row>
    <row r="21" ht="15.75" customHeight="1">
      <c r="F21" s="69"/>
    </row>
    <row r="22" ht="15.75" customHeight="1">
      <c r="F22" s="69"/>
    </row>
    <row r="23" ht="15.75" customHeight="1">
      <c r="F23" s="69"/>
    </row>
    <row r="24" ht="15.75" customHeight="1">
      <c r="F24" s="69"/>
    </row>
    <row r="25" ht="15.75" customHeight="1">
      <c r="F25" s="69"/>
    </row>
    <row r="26" ht="15.75" customHeight="1">
      <c r="F26" s="69"/>
    </row>
    <row r="27" ht="15.75" customHeight="1">
      <c r="F27" s="69"/>
    </row>
    <row r="28" ht="15.75" customHeight="1">
      <c r="F28" s="69"/>
    </row>
    <row r="29" ht="15.75" customHeight="1">
      <c r="F29" s="69"/>
    </row>
    <row r="30" ht="15.75" customHeight="1">
      <c r="F30" s="69"/>
    </row>
    <row r="31" ht="15.75" customHeight="1">
      <c r="F31" s="69"/>
    </row>
    <row r="32" ht="15.75" customHeight="1">
      <c r="F32" s="69"/>
    </row>
    <row r="33" ht="15.75" customHeight="1">
      <c r="F33" s="69"/>
    </row>
    <row r="34" ht="15.75" customHeight="1">
      <c r="F34" s="69"/>
    </row>
    <row r="35" ht="15.75" customHeight="1">
      <c r="F35" s="69"/>
    </row>
    <row r="36" ht="15.75" customHeight="1">
      <c r="F36" s="69"/>
    </row>
    <row r="37" ht="15.75" customHeight="1">
      <c r="F37" s="69"/>
    </row>
    <row r="38" ht="15.75" customHeight="1">
      <c r="F38" s="69"/>
    </row>
    <row r="39" ht="15.75" customHeight="1">
      <c r="F39" s="69"/>
    </row>
    <row r="40" ht="15.75" customHeight="1">
      <c r="F40" s="69"/>
    </row>
    <row r="41" ht="15.75" customHeight="1">
      <c r="F41" s="69"/>
    </row>
    <row r="42" ht="15.75" customHeight="1">
      <c r="F42" s="69"/>
    </row>
    <row r="43" ht="15.75" customHeight="1">
      <c r="F43" s="69"/>
    </row>
    <row r="44" ht="15.75" customHeight="1">
      <c r="F44" s="69"/>
    </row>
    <row r="45" ht="15.75" customHeight="1">
      <c r="F45" s="69"/>
    </row>
    <row r="46" ht="15.75" customHeight="1">
      <c r="F46" s="69"/>
    </row>
    <row r="47" ht="15.75" customHeight="1">
      <c r="F47" s="69"/>
    </row>
    <row r="48" ht="15.75" customHeight="1">
      <c r="F48" s="69"/>
    </row>
    <row r="49" ht="15.75" customHeight="1">
      <c r="F49" s="69"/>
    </row>
    <row r="50" ht="15.75" customHeight="1">
      <c r="F50" s="69"/>
    </row>
    <row r="51" ht="15.75" customHeight="1">
      <c r="F51" s="69"/>
    </row>
    <row r="52" ht="15.75" customHeight="1">
      <c r="F52" s="69"/>
    </row>
    <row r="53" ht="15.75" customHeight="1">
      <c r="F53" s="69"/>
    </row>
    <row r="54" ht="15.75" customHeight="1">
      <c r="F54" s="69"/>
    </row>
    <row r="55" ht="15.75" customHeight="1">
      <c r="F55" s="69"/>
    </row>
    <row r="56" ht="15.75" customHeight="1">
      <c r="F56" s="69"/>
    </row>
    <row r="57" ht="15.75" customHeight="1">
      <c r="F57" s="69"/>
    </row>
    <row r="58" ht="15.75" customHeight="1">
      <c r="F58" s="69"/>
    </row>
    <row r="59" ht="15.75" customHeight="1">
      <c r="F59" s="69"/>
    </row>
    <row r="60" ht="15.75" customHeight="1">
      <c r="F60" s="69"/>
    </row>
    <row r="61" ht="15.75" customHeight="1">
      <c r="F61" s="69"/>
    </row>
    <row r="62" ht="15.75" customHeight="1">
      <c r="F62" s="69"/>
    </row>
    <row r="63" ht="15.75" customHeight="1">
      <c r="F63" s="69"/>
    </row>
    <row r="64" ht="15.75" customHeight="1">
      <c r="F64" s="69"/>
    </row>
    <row r="65" ht="15.75" customHeight="1">
      <c r="F65" s="69"/>
    </row>
    <row r="66" ht="15.75" customHeight="1">
      <c r="F66" s="69"/>
    </row>
    <row r="67" ht="15.75" customHeight="1">
      <c r="F67" s="69"/>
    </row>
    <row r="68" ht="15.75" customHeight="1">
      <c r="F68" s="69"/>
    </row>
    <row r="69" ht="15.75" customHeight="1">
      <c r="F69" s="69"/>
    </row>
    <row r="70" ht="15.75" customHeight="1">
      <c r="F70" s="69"/>
    </row>
    <row r="71" ht="15.75" customHeight="1">
      <c r="F71" s="69"/>
    </row>
    <row r="72" ht="15.75" customHeight="1">
      <c r="F72" s="69"/>
    </row>
    <row r="73" ht="15.75" customHeight="1">
      <c r="F73" s="69"/>
    </row>
    <row r="74" ht="15.75" customHeight="1">
      <c r="F74" s="69"/>
    </row>
    <row r="75" ht="15.75" customHeight="1">
      <c r="F75" s="69"/>
    </row>
    <row r="76" ht="15.75" customHeight="1">
      <c r="F76" s="69"/>
    </row>
    <row r="77" ht="15.75" customHeight="1">
      <c r="F77" s="69"/>
    </row>
    <row r="78" ht="15.75" customHeight="1">
      <c r="F78" s="69"/>
    </row>
    <row r="79" ht="15.75" customHeight="1">
      <c r="F79" s="69"/>
    </row>
    <row r="80" ht="15.75" customHeight="1">
      <c r="F80" s="69"/>
    </row>
    <row r="81" ht="15.75" customHeight="1">
      <c r="F81" s="69"/>
    </row>
    <row r="82" ht="15.75" customHeight="1">
      <c r="F82" s="69"/>
    </row>
    <row r="83" ht="15.75" customHeight="1">
      <c r="F83" s="69"/>
    </row>
    <row r="84" ht="15.75" customHeight="1">
      <c r="F84" s="69"/>
    </row>
    <row r="85" ht="15.75" customHeight="1">
      <c r="F85" s="69"/>
    </row>
    <row r="86" ht="15.75" customHeight="1">
      <c r="F86" s="69"/>
    </row>
    <row r="87" ht="15.75" customHeight="1">
      <c r="F87" s="69"/>
    </row>
    <row r="88" ht="15.75" customHeight="1">
      <c r="F88" s="69"/>
    </row>
    <row r="89" ht="15.75" customHeight="1">
      <c r="F89" s="69"/>
    </row>
    <row r="90" ht="15.75" customHeight="1">
      <c r="F90" s="69"/>
    </row>
    <row r="91" ht="15.75" customHeight="1">
      <c r="F91" s="69"/>
    </row>
    <row r="92" ht="15.75" customHeight="1">
      <c r="F92" s="69"/>
    </row>
    <row r="93" ht="15.75" customHeight="1">
      <c r="F93" s="69"/>
    </row>
    <row r="94" ht="15.75" customHeight="1">
      <c r="F94" s="69"/>
    </row>
    <row r="95" ht="15.75" customHeight="1">
      <c r="F95" s="69"/>
    </row>
    <row r="96" ht="15.75" customHeight="1">
      <c r="F96" s="69"/>
    </row>
    <row r="97" ht="15.75" customHeight="1">
      <c r="F97" s="69"/>
    </row>
    <row r="98" ht="15.75" customHeight="1">
      <c r="F98" s="69"/>
    </row>
    <row r="99" ht="15.75" customHeight="1">
      <c r="F99" s="69"/>
    </row>
    <row r="100" ht="15.75" customHeight="1">
      <c r="F100" s="69"/>
    </row>
    <row r="101" ht="15.75" customHeight="1">
      <c r="F101" s="69"/>
    </row>
    <row r="102" ht="15.75" customHeight="1">
      <c r="F102" s="69"/>
    </row>
    <row r="103" ht="15.75" customHeight="1">
      <c r="F103" s="69"/>
    </row>
    <row r="104" ht="15.75" customHeight="1">
      <c r="F104" s="69"/>
    </row>
    <row r="105" ht="15.75" customHeight="1">
      <c r="F105" s="69"/>
    </row>
    <row r="106" ht="15.75" customHeight="1">
      <c r="F106" s="69"/>
    </row>
    <row r="107" ht="15.75" customHeight="1">
      <c r="F107" s="69"/>
    </row>
    <row r="108" ht="15.75" customHeight="1">
      <c r="F108" s="69"/>
    </row>
    <row r="109" ht="15.75" customHeight="1">
      <c r="F109" s="69"/>
    </row>
    <row r="110" ht="15.75" customHeight="1">
      <c r="F110" s="69"/>
    </row>
    <row r="111" ht="15.75" customHeight="1">
      <c r="F111" s="69"/>
    </row>
    <row r="112" ht="15.75" customHeight="1">
      <c r="F112" s="69"/>
    </row>
    <row r="113" ht="15.75" customHeight="1">
      <c r="F113" s="69"/>
    </row>
    <row r="114" ht="15.75" customHeight="1">
      <c r="F114" s="69"/>
    </row>
    <row r="115" ht="15.75" customHeight="1">
      <c r="F115" s="69"/>
    </row>
    <row r="116" ht="15.75" customHeight="1">
      <c r="F116" s="69"/>
    </row>
    <row r="117" ht="15.75" customHeight="1">
      <c r="F117" s="69"/>
    </row>
    <row r="118" ht="15.75" customHeight="1">
      <c r="F118" s="69"/>
    </row>
    <row r="119" ht="15.75" customHeight="1">
      <c r="F119" s="69"/>
    </row>
    <row r="120" ht="15.75" customHeight="1">
      <c r="F120" s="69"/>
    </row>
    <row r="121" ht="15.75" customHeight="1">
      <c r="F121" s="69"/>
    </row>
    <row r="122" ht="15.75" customHeight="1">
      <c r="F122" s="69"/>
    </row>
    <row r="123" ht="15.75" customHeight="1">
      <c r="F123" s="69"/>
    </row>
    <row r="124" ht="15.75" customHeight="1">
      <c r="F124" s="69"/>
    </row>
    <row r="125" ht="15.75" customHeight="1">
      <c r="F125" s="69"/>
    </row>
    <row r="126" ht="15.75" customHeight="1">
      <c r="F126" s="69"/>
    </row>
    <row r="127" ht="15.75" customHeight="1">
      <c r="F127" s="69"/>
    </row>
    <row r="128" ht="15.75" customHeight="1">
      <c r="F128" s="69"/>
    </row>
    <row r="129" ht="15.75" customHeight="1">
      <c r="F129" s="69"/>
    </row>
    <row r="130" ht="15.75" customHeight="1">
      <c r="F130" s="69"/>
    </row>
    <row r="131" ht="15.75" customHeight="1">
      <c r="F131" s="69"/>
    </row>
    <row r="132" ht="15.75" customHeight="1">
      <c r="F132" s="69"/>
    </row>
    <row r="133" ht="15.75" customHeight="1">
      <c r="F133" s="69"/>
    </row>
    <row r="134" ht="15.75" customHeight="1">
      <c r="F134" s="69"/>
    </row>
    <row r="135" ht="15.75" customHeight="1">
      <c r="F135" s="69"/>
    </row>
    <row r="136" ht="15.75" customHeight="1">
      <c r="F136" s="69"/>
    </row>
    <row r="137" ht="15.75" customHeight="1">
      <c r="F137" s="69"/>
    </row>
    <row r="138" ht="15.75" customHeight="1">
      <c r="F138" s="69"/>
    </row>
    <row r="139" ht="15.75" customHeight="1">
      <c r="F139" s="69"/>
    </row>
    <row r="140" ht="15.75" customHeight="1">
      <c r="F140" s="69"/>
    </row>
    <row r="141" ht="15.75" customHeight="1">
      <c r="F141" s="69"/>
    </row>
    <row r="142" ht="15.75" customHeight="1">
      <c r="F142" s="69"/>
    </row>
    <row r="143" ht="15.75" customHeight="1">
      <c r="F143" s="69"/>
    </row>
    <row r="144" ht="15.75" customHeight="1">
      <c r="F144" s="69"/>
    </row>
    <row r="145" ht="15.75" customHeight="1">
      <c r="F145" s="69"/>
    </row>
    <row r="146" ht="15.75" customHeight="1">
      <c r="F146" s="69"/>
    </row>
    <row r="147" ht="15.75" customHeight="1">
      <c r="F147" s="69"/>
    </row>
    <row r="148" ht="15.75" customHeight="1">
      <c r="F148" s="69"/>
    </row>
    <row r="149" ht="15.75" customHeight="1">
      <c r="F149" s="69"/>
    </row>
    <row r="150" ht="15.75" customHeight="1">
      <c r="F150" s="69"/>
    </row>
    <row r="151" ht="15.75" customHeight="1">
      <c r="F151" s="69"/>
    </row>
    <row r="152" ht="15.75" customHeight="1">
      <c r="F152" s="69"/>
    </row>
    <row r="153" ht="15.75" customHeight="1">
      <c r="F153" s="69"/>
    </row>
    <row r="154" ht="15.75" customHeight="1">
      <c r="F154" s="69"/>
    </row>
    <row r="155" ht="15.75" customHeight="1">
      <c r="F155" s="69"/>
    </row>
    <row r="156" ht="15.75" customHeight="1">
      <c r="F156" s="69"/>
    </row>
    <row r="157" ht="15.75" customHeight="1">
      <c r="F157" s="69"/>
    </row>
    <row r="158" ht="15.75" customHeight="1">
      <c r="F158" s="69"/>
    </row>
    <row r="159" ht="15.75" customHeight="1">
      <c r="F159" s="69"/>
    </row>
    <row r="160" ht="15.75" customHeight="1">
      <c r="F160" s="69"/>
    </row>
    <row r="161" ht="15.75" customHeight="1">
      <c r="F161" s="69"/>
    </row>
    <row r="162" ht="15.75" customHeight="1">
      <c r="F162" s="69"/>
    </row>
    <row r="163" ht="15.75" customHeight="1">
      <c r="F163" s="69"/>
    </row>
    <row r="164" ht="15.75" customHeight="1">
      <c r="F164" s="69"/>
    </row>
    <row r="165" ht="15.75" customHeight="1">
      <c r="F165" s="69"/>
    </row>
    <row r="166" ht="15.75" customHeight="1">
      <c r="F166" s="69"/>
    </row>
    <row r="167" ht="15.75" customHeight="1">
      <c r="F167" s="69"/>
    </row>
    <row r="168" ht="15.75" customHeight="1">
      <c r="F168" s="69"/>
    </row>
    <row r="169" ht="15.75" customHeight="1">
      <c r="F169" s="69"/>
    </row>
    <row r="170" ht="15.75" customHeight="1">
      <c r="F170" s="69"/>
    </row>
    <row r="171" ht="15.75" customHeight="1">
      <c r="F171" s="69"/>
    </row>
    <row r="172" ht="15.75" customHeight="1">
      <c r="F172" s="69"/>
    </row>
    <row r="173" ht="15.75" customHeight="1">
      <c r="F173" s="69"/>
    </row>
    <row r="174" ht="15.75" customHeight="1">
      <c r="F174" s="69"/>
    </row>
    <row r="175" ht="15.75" customHeight="1">
      <c r="F175" s="69"/>
    </row>
    <row r="176" ht="15.75" customHeight="1">
      <c r="F176" s="69"/>
    </row>
    <row r="177" ht="15.75" customHeight="1">
      <c r="F177" s="69"/>
    </row>
    <row r="178" ht="15.75" customHeight="1">
      <c r="F178" s="69"/>
    </row>
    <row r="179" ht="15.75" customHeight="1">
      <c r="F179" s="69"/>
    </row>
    <row r="180" ht="15.75" customHeight="1">
      <c r="F180" s="69"/>
    </row>
    <row r="181" ht="15.75" customHeight="1">
      <c r="F181" s="69"/>
    </row>
    <row r="182" ht="15.75" customHeight="1">
      <c r="F182" s="69"/>
    </row>
    <row r="183" ht="15.75" customHeight="1">
      <c r="F183" s="69"/>
    </row>
    <row r="184" ht="15.75" customHeight="1">
      <c r="F184" s="69"/>
    </row>
    <row r="185" ht="15.75" customHeight="1">
      <c r="F185" s="69"/>
    </row>
    <row r="186" ht="15.75" customHeight="1">
      <c r="F186" s="69"/>
    </row>
    <row r="187" ht="15.75" customHeight="1">
      <c r="F187" s="69"/>
    </row>
    <row r="188" ht="15.75" customHeight="1">
      <c r="F188" s="69"/>
    </row>
    <row r="189" ht="15.75" customHeight="1">
      <c r="F189" s="69"/>
    </row>
    <row r="190" ht="15.75" customHeight="1">
      <c r="F190" s="69"/>
    </row>
    <row r="191" ht="15.75" customHeight="1">
      <c r="F191" s="69"/>
    </row>
    <row r="192" ht="15.75" customHeight="1">
      <c r="F192" s="69"/>
    </row>
    <row r="193" ht="15.75" customHeight="1">
      <c r="F193" s="69"/>
    </row>
    <row r="194" ht="15.75" customHeight="1">
      <c r="F194" s="69"/>
    </row>
    <row r="195" ht="15.75" customHeight="1">
      <c r="F195" s="69"/>
    </row>
    <row r="196" ht="15.75" customHeight="1">
      <c r="F196" s="69"/>
    </row>
    <row r="197" ht="15.75" customHeight="1">
      <c r="F197" s="69"/>
    </row>
    <row r="198" ht="15.75" customHeight="1">
      <c r="F198" s="69"/>
    </row>
    <row r="199" ht="15.75" customHeight="1">
      <c r="F199" s="69"/>
    </row>
    <row r="200" ht="15.75" customHeight="1">
      <c r="F200" s="69"/>
    </row>
    <row r="201" ht="15.75" customHeight="1">
      <c r="F201" s="69"/>
    </row>
    <row r="202" ht="15.75" customHeight="1">
      <c r="F202" s="69"/>
    </row>
    <row r="203" ht="15.75" customHeight="1">
      <c r="F203" s="69"/>
    </row>
    <row r="204" ht="15.75" customHeight="1">
      <c r="F204" s="69"/>
    </row>
    <row r="205" ht="15.75" customHeight="1">
      <c r="F205" s="69"/>
    </row>
    <row r="206" ht="15.75" customHeight="1">
      <c r="F206" s="69"/>
    </row>
    <row r="207" ht="15.75" customHeight="1">
      <c r="F207" s="69"/>
    </row>
    <row r="208" ht="15.75" customHeight="1">
      <c r="F208" s="69"/>
    </row>
    <row r="209" ht="15.75" customHeight="1">
      <c r="F209" s="69"/>
    </row>
    <row r="210" ht="15.75" customHeight="1">
      <c r="F210" s="69"/>
    </row>
    <row r="211" ht="15.75" customHeight="1">
      <c r="F211" s="69"/>
    </row>
    <row r="212" ht="15.75" customHeight="1">
      <c r="F212" s="69"/>
    </row>
    <row r="213" ht="15.75" customHeight="1">
      <c r="F213" s="69"/>
    </row>
    <row r="214" ht="15.75" customHeight="1">
      <c r="F214" s="69"/>
    </row>
    <row r="215" ht="15.75" customHeight="1">
      <c r="F215" s="69"/>
    </row>
    <row r="216" ht="15.75" customHeight="1">
      <c r="F216" s="69"/>
    </row>
    <row r="217" ht="15.75" customHeight="1">
      <c r="F217" s="69"/>
    </row>
    <row r="218" ht="15.75" customHeight="1">
      <c r="F218" s="69"/>
    </row>
    <row r="219" ht="15.75" customHeight="1">
      <c r="F219" s="69"/>
    </row>
    <row r="220" ht="15.75" customHeight="1">
      <c r="F220" s="69"/>
    </row>
    <row r="221" ht="15.75" customHeight="1">
      <c r="F221" s="69"/>
    </row>
    <row r="222" ht="15.75" customHeight="1">
      <c r="F222" s="69"/>
    </row>
    <row r="223" ht="15.75" customHeight="1">
      <c r="F223" s="69"/>
    </row>
    <row r="224" ht="15.75" customHeight="1">
      <c r="F224" s="69"/>
    </row>
    <row r="225" ht="15.75" customHeight="1">
      <c r="F225" s="69"/>
    </row>
    <row r="226" ht="15.75" customHeight="1">
      <c r="F226" s="69"/>
    </row>
    <row r="227" ht="15.75" customHeight="1">
      <c r="F227" s="69"/>
    </row>
    <row r="228" ht="15.75" customHeight="1">
      <c r="F228" s="69"/>
    </row>
    <row r="229" ht="15.75" customHeight="1">
      <c r="F229" s="69"/>
    </row>
    <row r="230" ht="15.75" customHeight="1">
      <c r="F230" s="69"/>
    </row>
    <row r="231" ht="15.75" customHeight="1">
      <c r="F231" s="69"/>
    </row>
    <row r="232" ht="15.75" customHeight="1">
      <c r="F232" s="69"/>
    </row>
    <row r="233" ht="15.75" customHeight="1">
      <c r="F233" s="69"/>
    </row>
    <row r="234" ht="15.75" customHeight="1">
      <c r="F234" s="69"/>
    </row>
    <row r="235" ht="15.75" customHeight="1">
      <c r="F235" s="69"/>
    </row>
    <row r="236" ht="15.75" customHeight="1">
      <c r="F236" s="69"/>
    </row>
    <row r="237" ht="15.75" customHeight="1">
      <c r="F237" s="69"/>
    </row>
    <row r="238" ht="15.75" customHeight="1">
      <c r="F238" s="69"/>
    </row>
    <row r="239" ht="15.75" customHeight="1">
      <c r="F239" s="69"/>
    </row>
    <row r="240" ht="15.75" customHeight="1">
      <c r="F240" s="69"/>
    </row>
    <row r="241" ht="15.75" customHeight="1">
      <c r="F241" s="69"/>
    </row>
    <row r="242" ht="15.75" customHeight="1">
      <c r="F242" s="69"/>
    </row>
    <row r="243" ht="15.75" customHeight="1">
      <c r="F243" s="69"/>
    </row>
    <row r="244" ht="15.75" customHeight="1">
      <c r="F244" s="69"/>
    </row>
    <row r="245" ht="15.75" customHeight="1">
      <c r="F245" s="69"/>
    </row>
    <row r="246" ht="15.75" customHeight="1">
      <c r="F246" s="69"/>
    </row>
    <row r="247" ht="15.75" customHeight="1">
      <c r="F247" s="69"/>
    </row>
    <row r="248" ht="15.75" customHeight="1">
      <c r="F248" s="69"/>
    </row>
    <row r="249" ht="15.75" customHeight="1">
      <c r="F249" s="69"/>
    </row>
    <row r="250" ht="15.75" customHeight="1">
      <c r="F250" s="69"/>
    </row>
    <row r="251" ht="15.75" customHeight="1">
      <c r="F251" s="69"/>
    </row>
    <row r="252" ht="15.75" customHeight="1">
      <c r="F252" s="69"/>
    </row>
    <row r="253" ht="15.75" customHeight="1">
      <c r="F253" s="69"/>
    </row>
    <row r="254" ht="15.75" customHeight="1">
      <c r="F254" s="69"/>
    </row>
    <row r="255" ht="15.75" customHeight="1">
      <c r="F255" s="69"/>
    </row>
    <row r="256" ht="15.75" customHeight="1">
      <c r="F256" s="69"/>
    </row>
    <row r="257" ht="15.75" customHeight="1">
      <c r="F257" s="69"/>
    </row>
    <row r="258" ht="15.75" customHeight="1">
      <c r="F258" s="69"/>
    </row>
    <row r="259" ht="15.75" customHeight="1">
      <c r="F259" s="69"/>
    </row>
    <row r="260" ht="15.75" customHeight="1">
      <c r="F260" s="69"/>
    </row>
    <row r="261" ht="15.75" customHeight="1">
      <c r="F261" s="69"/>
    </row>
    <row r="262" ht="15.75" customHeight="1">
      <c r="F262" s="69"/>
    </row>
    <row r="263" ht="15.75" customHeight="1">
      <c r="F263" s="69"/>
    </row>
    <row r="264" ht="15.75" customHeight="1">
      <c r="F264" s="69"/>
    </row>
    <row r="265" ht="15.75" customHeight="1">
      <c r="F265" s="69"/>
    </row>
    <row r="266" ht="15.75" customHeight="1">
      <c r="F266" s="69"/>
    </row>
    <row r="267" ht="15.75" customHeight="1">
      <c r="F267" s="69"/>
    </row>
    <row r="268" ht="15.75" customHeight="1">
      <c r="F268" s="69"/>
    </row>
    <row r="269" ht="15.75" customHeight="1">
      <c r="F269" s="69"/>
    </row>
    <row r="270" ht="15.75" customHeight="1">
      <c r="F270" s="69"/>
    </row>
    <row r="271" ht="15.75" customHeight="1">
      <c r="F271" s="69"/>
    </row>
    <row r="272" ht="15.75" customHeight="1">
      <c r="F272" s="69"/>
    </row>
    <row r="273" ht="15.75" customHeight="1">
      <c r="F273" s="69"/>
    </row>
    <row r="274" ht="15.75" customHeight="1">
      <c r="F274" s="69"/>
    </row>
    <row r="275" ht="15.75" customHeight="1">
      <c r="F275" s="69"/>
    </row>
    <row r="276" ht="15.75" customHeight="1">
      <c r="F276" s="69"/>
    </row>
    <row r="277" ht="15.75" customHeight="1">
      <c r="F277" s="69"/>
    </row>
    <row r="278" ht="15.75" customHeight="1">
      <c r="F278" s="69"/>
    </row>
    <row r="279" ht="15.75" customHeight="1">
      <c r="F279" s="69"/>
    </row>
    <row r="280" ht="15.75" customHeight="1">
      <c r="F280" s="69"/>
    </row>
    <row r="281" ht="15.75" customHeight="1">
      <c r="F281" s="69"/>
    </row>
    <row r="282" ht="15.75" customHeight="1">
      <c r="F282" s="69"/>
    </row>
    <row r="283" ht="15.75" customHeight="1">
      <c r="F283" s="69"/>
    </row>
    <row r="284" ht="15.75" customHeight="1">
      <c r="F284" s="69"/>
    </row>
    <row r="285" ht="15.75" customHeight="1">
      <c r="F285" s="69"/>
    </row>
    <row r="286" ht="15.75" customHeight="1">
      <c r="F286" s="69"/>
    </row>
    <row r="287" ht="15.75" customHeight="1">
      <c r="F287" s="69"/>
    </row>
    <row r="288" ht="15.75" customHeight="1">
      <c r="F288" s="69"/>
    </row>
    <row r="289" ht="15.75" customHeight="1">
      <c r="F289" s="69"/>
    </row>
    <row r="290" ht="15.75" customHeight="1">
      <c r="F290" s="69"/>
    </row>
    <row r="291" ht="15.75" customHeight="1">
      <c r="F291" s="69"/>
    </row>
    <row r="292" ht="15.75" customHeight="1">
      <c r="F292" s="69"/>
    </row>
    <row r="293" ht="15.75" customHeight="1">
      <c r="F293" s="69"/>
    </row>
    <row r="294" ht="15.75" customHeight="1">
      <c r="F294" s="69"/>
    </row>
    <row r="295" ht="15.75" customHeight="1">
      <c r="F295" s="69"/>
    </row>
    <row r="296" ht="15.75" customHeight="1">
      <c r="F296" s="69"/>
    </row>
    <row r="297" ht="15.75" customHeight="1">
      <c r="F297" s="69"/>
    </row>
    <row r="298" ht="15.75" customHeight="1">
      <c r="F298" s="69"/>
    </row>
    <row r="299" ht="15.75" customHeight="1">
      <c r="F299" s="69"/>
    </row>
    <row r="300" ht="15.75" customHeight="1">
      <c r="F300" s="69"/>
    </row>
    <row r="301" ht="15.75" customHeight="1">
      <c r="F301" s="69"/>
    </row>
    <row r="302" ht="15.75" customHeight="1">
      <c r="F302" s="69"/>
    </row>
    <row r="303" ht="15.75" customHeight="1">
      <c r="F303" s="69"/>
    </row>
    <row r="304" ht="15.75" customHeight="1">
      <c r="F304" s="69"/>
    </row>
    <row r="305" ht="15.75" customHeight="1">
      <c r="F305" s="69"/>
    </row>
    <row r="306" ht="15.75" customHeight="1">
      <c r="F306" s="69"/>
    </row>
    <row r="307" ht="15.75" customHeight="1">
      <c r="F307" s="69"/>
    </row>
    <row r="308" ht="15.75" customHeight="1">
      <c r="F308" s="69"/>
    </row>
    <row r="309" ht="15.75" customHeight="1">
      <c r="F309" s="69"/>
    </row>
    <row r="310" ht="15.75" customHeight="1">
      <c r="F310" s="69"/>
    </row>
    <row r="311" ht="15.75" customHeight="1">
      <c r="F311" s="69"/>
    </row>
    <row r="312" ht="15.75" customHeight="1">
      <c r="F312" s="69"/>
    </row>
    <row r="313" ht="15.75" customHeight="1">
      <c r="F313" s="69"/>
    </row>
    <row r="314" ht="15.75" customHeight="1">
      <c r="F314" s="69"/>
    </row>
    <row r="315" ht="15.75" customHeight="1">
      <c r="F315" s="69"/>
    </row>
    <row r="316" ht="15.75" customHeight="1">
      <c r="F316" s="69"/>
    </row>
    <row r="317" ht="15.75" customHeight="1">
      <c r="F317" s="69"/>
    </row>
    <row r="318" ht="15.75" customHeight="1">
      <c r="F318" s="69"/>
    </row>
    <row r="319" ht="15.75" customHeight="1">
      <c r="F319" s="69"/>
    </row>
    <row r="320" ht="15.75" customHeight="1">
      <c r="F320" s="69"/>
    </row>
    <row r="321" ht="15.75" customHeight="1">
      <c r="F321" s="69"/>
    </row>
    <row r="322" ht="15.75" customHeight="1">
      <c r="F322" s="69"/>
    </row>
    <row r="323" ht="15.75" customHeight="1">
      <c r="F323" s="69"/>
    </row>
    <row r="324" ht="15.75" customHeight="1">
      <c r="F324" s="69"/>
    </row>
    <row r="325" ht="15.75" customHeight="1">
      <c r="F325" s="69"/>
    </row>
    <row r="326" ht="15.75" customHeight="1">
      <c r="F326" s="69"/>
    </row>
    <row r="327" ht="15.75" customHeight="1">
      <c r="F327" s="69"/>
    </row>
    <row r="328" ht="15.75" customHeight="1">
      <c r="F328" s="69"/>
    </row>
    <row r="329" ht="15.75" customHeight="1">
      <c r="F329" s="69"/>
    </row>
    <row r="330" ht="15.75" customHeight="1">
      <c r="F330" s="69"/>
    </row>
    <row r="331" ht="15.75" customHeight="1">
      <c r="F331" s="69"/>
    </row>
    <row r="332" ht="15.75" customHeight="1">
      <c r="F332" s="69"/>
    </row>
    <row r="333" ht="15.75" customHeight="1">
      <c r="F333" s="69"/>
    </row>
    <row r="334" ht="15.75" customHeight="1">
      <c r="F334" s="69"/>
    </row>
    <row r="335" ht="15.75" customHeight="1">
      <c r="F335" s="69"/>
    </row>
    <row r="336" ht="15.75" customHeight="1">
      <c r="F336" s="69"/>
    </row>
    <row r="337" ht="15.75" customHeight="1">
      <c r="F337" s="69"/>
    </row>
    <row r="338" ht="15.75" customHeight="1">
      <c r="F338" s="69"/>
    </row>
    <row r="339" ht="15.75" customHeight="1">
      <c r="F339" s="69"/>
    </row>
    <row r="340" ht="15.75" customHeight="1">
      <c r="F340" s="69"/>
    </row>
    <row r="341" ht="15.75" customHeight="1">
      <c r="F341" s="69"/>
    </row>
    <row r="342" ht="15.75" customHeight="1">
      <c r="F342" s="69"/>
    </row>
    <row r="343" ht="15.75" customHeight="1">
      <c r="F343" s="69"/>
    </row>
    <row r="344" ht="15.75" customHeight="1">
      <c r="F344" s="69"/>
    </row>
    <row r="345" ht="15.75" customHeight="1">
      <c r="F345" s="69"/>
    </row>
    <row r="346" ht="15.75" customHeight="1">
      <c r="F346" s="69"/>
    </row>
    <row r="347" ht="15.75" customHeight="1">
      <c r="F347" s="69"/>
    </row>
    <row r="348" ht="15.75" customHeight="1">
      <c r="F348" s="69"/>
    </row>
    <row r="349" ht="15.75" customHeight="1">
      <c r="F349" s="69"/>
    </row>
    <row r="350" ht="15.75" customHeight="1">
      <c r="F350" s="69"/>
    </row>
    <row r="351" ht="15.75" customHeight="1">
      <c r="F351" s="69"/>
    </row>
    <row r="352" ht="15.75" customHeight="1">
      <c r="F352" s="69"/>
    </row>
    <row r="353" ht="15.75" customHeight="1">
      <c r="F353" s="69"/>
    </row>
    <row r="354" ht="15.75" customHeight="1">
      <c r="F354" s="69"/>
    </row>
    <row r="355" ht="15.75" customHeight="1">
      <c r="F355" s="69"/>
    </row>
    <row r="356" ht="15.75" customHeight="1">
      <c r="F356" s="69"/>
    </row>
    <row r="357" ht="15.75" customHeight="1">
      <c r="F357" s="69"/>
    </row>
    <row r="358" ht="15.75" customHeight="1">
      <c r="F358" s="69"/>
    </row>
    <row r="359" ht="15.75" customHeight="1">
      <c r="F359" s="69"/>
    </row>
    <row r="360" ht="15.75" customHeight="1">
      <c r="F360" s="69"/>
    </row>
    <row r="361" ht="15.75" customHeight="1">
      <c r="F361" s="69"/>
    </row>
    <row r="362" ht="15.75" customHeight="1">
      <c r="F362" s="69"/>
    </row>
    <row r="363" ht="15.75" customHeight="1">
      <c r="F363" s="69"/>
    </row>
    <row r="364" ht="15.75" customHeight="1">
      <c r="F364" s="69"/>
    </row>
    <row r="365" ht="15.75" customHeight="1">
      <c r="F365" s="69"/>
    </row>
    <row r="366" ht="15.75" customHeight="1">
      <c r="F366" s="69"/>
    </row>
    <row r="367" ht="15.75" customHeight="1">
      <c r="F367" s="69"/>
    </row>
    <row r="368" ht="15.75" customHeight="1">
      <c r="F368" s="69"/>
    </row>
    <row r="369" ht="15.75" customHeight="1">
      <c r="F369" s="69"/>
    </row>
    <row r="370" ht="15.75" customHeight="1">
      <c r="F370" s="69"/>
    </row>
    <row r="371" ht="15.75" customHeight="1">
      <c r="F371" s="69"/>
    </row>
    <row r="372" ht="15.75" customHeight="1">
      <c r="F372" s="69"/>
    </row>
    <row r="373" ht="15.75" customHeight="1">
      <c r="F373" s="69"/>
    </row>
    <row r="374" ht="15.75" customHeight="1">
      <c r="F374" s="69"/>
    </row>
    <row r="375" ht="15.75" customHeight="1">
      <c r="F375" s="69"/>
    </row>
    <row r="376" ht="15.75" customHeight="1">
      <c r="F376" s="69"/>
    </row>
    <row r="377" ht="15.75" customHeight="1">
      <c r="F377" s="69"/>
    </row>
    <row r="378" ht="15.75" customHeight="1">
      <c r="F378" s="69"/>
    </row>
    <row r="379" ht="15.75" customHeight="1">
      <c r="F379" s="69"/>
    </row>
    <row r="380" ht="15.75" customHeight="1">
      <c r="F380" s="69"/>
    </row>
    <row r="381" ht="15.75" customHeight="1">
      <c r="F381" s="69"/>
    </row>
    <row r="382" ht="15.75" customHeight="1">
      <c r="F382" s="69"/>
    </row>
    <row r="383" ht="15.75" customHeight="1">
      <c r="F383" s="69"/>
    </row>
    <row r="384" ht="15.75" customHeight="1">
      <c r="F384" s="69"/>
    </row>
    <row r="385" ht="15.75" customHeight="1">
      <c r="F385" s="69"/>
    </row>
    <row r="386" ht="15.75" customHeight="1">
      <c r="F386" s="69"/>
    </row>
    <row r="387" ht="15.75" customHeight="1">
      <c r="F387" s="69"/>
    </row>
    <row r="388" ht="15.75" customHeight="1">
      <c r="F388" s="69"/>
    </row>
    <row r="389" ht="15.75" customHeight="1">
      <c r="F389" s="69"/>
    </row>
    <row r="390" ht="15.75" customHeight="1">
      <c r="F390" s="69"/>
    </row>
    <row r="391" ht="15.75" customHeight="1">
      <c r="F391" s="69"/>
    </row>
    <row r="392" ht="15.75" customHeight="1">
      <c r="F392" s="69"/>
    </row>
    <row r="393" ht="15.75" customHeight="1">
      <c r="F393" s="69"/>
    </row>
    <row r="394" ht="15.75" customHeight="1">
      <c r="F394" s="69"/>
    </row>
    <row r="395" ht="15.75" customHeight="1">
      <c r="F395" s="69"/>
    </row>
    <row r="396" ht="15.75" customHeight="1">
      <c r="F396" s="69"/>
    </row>
    <row r="397" ht="15.75" customHeight="1">
      <c r="F397" s="69"/>
    </row>
    <row r="398" ht="15.75" customHeight="1">
      <c r="F398" s="69"/>
    </row>
    <row r="399" ht="15.75" customHeight="1">
      <c r="F399" s="69"/>
    </row>
    <row r="400" ht="15.75" customHeight="1">
      <c r="F400" s="69"/>
    </row>
    <row r="401" ht="15.75" customHeight="1">
      <c r="F401" s="69"/>
    </row>
    <row r="402" ht="15.75" customHeight="1">
      <c r="F402" s="69"/>
    </row>
    <row r="403" ht="15.75" customHeight="1">
      <c r="F403" s="69"/>
    </row>
    <row r="404" ht="15.75" customHeight="1">
      <c r="F404" s="69"/>
    </row>
    <row r="405" ht="15.75" customHeight="1">
      <c r="F405" s="69"/>
    </row>
    <row r="406" ht="15.75" customHeight="1">
      <c r="F406" s="69"/>
    </row>
    <row r="407" ht="15.75" customHeight="1">
      <c r="F407" s="69"/>
    </row>
    <row r="408" ht="15.75" customHeight="1">
      <c r="F408" s="69"/>
    </row>
    <row r="409" ht="15.75" customHeight="1">
      <c r="F409" s="69"/>
    </row>
    <row r="410" ht="15.75" customHeight="1">
      <c r="F410" s="69"/>
    </row>
    <row r="411" ht="15.75" customHeight="1">
      <c r="F411" s="69"/>
    </row>
    <row r="412" ht="15.75" customHeight="1">
      <c r="F412" s="69"/>
    </row>
    <row r="413" ht="15.75" customHeight="1">
      <c r="F413" s="69"/>
    </row>
    <row r="414" ht="15.75" customHeight="1">
      <c r="F414" s="69"/>
    </row>
    <row r="415" ht="15.75" customHeight="1">
      <c r="F415" s="69"/>
    </row>
    <row r="416" ht="15.75" customHeight="1">
      <c r="F416" s="69"/>
    </row>
    <row r="417" ht="15.75" customHeight="1">
      <c r="F417" s="69"/>
    </row>
    <row r="418" ht="15.75" customHeight="1">
      <c r="F418" s="69"/>
    </row>
    <row r="419" ht="15.75" customHeight="1">
      <c r="F419" s="69"/>
    </row>
    <row r="420" ht="15.75" customHeight="1">
      <c r="F420" s="69"/>
    </row>
    <row r="421" ht="15.75" customHeight="1">
      <c r="F421" s="69"/>
    </row>
    <row r="422" ht="15.75" customHeight="1">
      <c r="F422" s="69"/>
    </row>
    <row r="423" ht="15.75" customHeight="1">
      <c r="F423" s="69"/>
    </row>
    <row r="424" ht="15.75" customHeight="1">
      <c r="F424" s="69"/>
    </row>
    <row r="425" ht="15.75" customHeight="1">
      <c r="F425" s="69"/>
    </row>
    <row r="426" ht="15.75" customHeight="1">
      <c r="F426" s="69"/>
    </row>
    <row r="427" ht="15.75" customHeight="1">
      <c r="F427" s="69"/>
    </row>
    <row r="428" ht="15.75" customHeight="1">
      <c r="F428" s="69"/>
    </row>
    <row r="429" ht="15.75" customHeight="1">
      <c r="F429" s="69"/>
    </row>
    <row r="430" ht="15.75" customHeight="1">
      <c r="F430" s="69"/>
    </row>
    <row r="431" ht="15.75" customHeight="1">
      <c r="F431" s="69"/>
    </row>
    <row r="432" ht="15.75" customHeight="1">
      <c r="F432" s="69"/>
    </row>
    <row r="433" ht="15.75" customHeight="1">
      <c r="F433" s="69"/>
    </row>
    <row r="434" ht="15.75" customHeight="1">
      <c r="F434" s="69"/>
    </row>
    <row r="435" ht="15.75" customHeight="1">
      <c r="F435" s="69"/>
    </row>
    <row r="436" ht="15.75" customHeight="1">
      <c r="F436" s="69"/>
    </row>
    <row r="437" ht="15.75" customHeight="1">
      <c r="F437" s="69"/>
    </row>
    <row r="438" ht="15.75" customHeight="1">
      <c r="F438" s="69"/>
    </row>
    <row r="439" ht="15.75" customHeight="1">
      <c r="F439" s="69"/>
    </row>
    <row r="440" ht="15.75" customHeight="1">
      <c r="F440" s="69"/>
    </row>
    <row r="441" ht="15.75" customHeight="1">
      <c r="F441" s="69"/>
    </row>
    <row r="442" ht="15.75" customHeight="1">
      <c r="F442" s="69"/>
    </row>
    <row r="443" ht="15.75" customHeight="1">
      <c r="F443" s="69"/>
    </row>
    <row r="444" ht="15.75" customHeight="1">
      <c r="F444" s="69"/>
    </row>
    <row r="445" ht="15.75" customHeight="1">
      <c r="F445" s="69"/>
    </row>
    <row r="446" ht="15.75" customHeight="1">
      <c r="F446" s="69"/>
    </row>
    <row r="447" ht="15.75" customHeight="1">
      <c r="F447" s="69"/>
    </row>
    <row r="448" ht="15.75" customHeight="1">
      <c r="F448" s="69"/>
    </row>
    <row r="449" ht="15.75" customHeight="1">
      <c r="F449" s="69"/>
    </row>
    <row r="450" ht="15.75" customHeight="1">
      <c r="F450" s="69"/>
    </row>
    <row r="451" ht="15.75" customHeight="1">
      <c r="F451" s="69"/>
    </row>
    <row r="452" ht="15.75" customHeight="1">
      <c r="F452" s="69"/>
    </row>
    <row r="453" ht="15.75" customHeight="1">
      <c r="F453" s="69"/>
    </row>
    <row r="454" ht="15.75" customHeight="1">
      <c r="F454" s="69"/>
    </row>
    <row r="455" ht="15.75" customHeight="1">
      <c r="F455" s="69"/>
    </row>
    <row r="456" ht="15.75" customHeight="1">
      <c r="F456" s="69"/>
    </row>
    <row r="457" ht="15.75" customHeight="1">
      <c r="F457" s="69"/>
    </row>
    <row r="458" ht="15.75" customHeight="1">
      <c r="F458" s="69"/>
    </row>
    <row r="459" ht="15.75" customHeight="1">
      <c r="F459" s="69"/>
    </row>
    <row r="460" ht="15.75" customHeight="1">
      <c r="F460" s="69"/>
    </row>
    <row r="461" ht="15.75" customHeight="1">
      <c r="F461" s="69"/>
    </row>
    <row r="462" ht="15.75" customHeight="1">
      <c r="F462" s="69"/>
    </row>
    <row r="463" ht="15.75" customHeight="1">
      <c r="F463" s="69"/>
    </row>
    <row r="464" ht="15.75" customHeight="1">
      <c r="F464" s="69"/>
    </row>
    <row r="465" ht="15.75" customHeight="1">
      <c r="F465" s="69"/>
    </row>
    <row r="466" ht="15.75" customHeight="1">
      <c r="F466" s="69"/>
    </row>
    <row r="467" ht="15.75" customHeight="1">
      <c r="F467" s="69"/>
    </row>
    <row r="468" ht="15.75" customHeight="1">
      <c r="F468" s="69"/>
    </row>
    <row r="469" ht="15.75" customHeight="1">
      <c r="F469" s="69"/>
    </row>
    <row r="470" ht="15.75" customHeight="1">
      <c r="F470" s="69"/>
    </row>
    <row r="471" ht="15.75" customHeight="1">
      <c r="F471" s="69"/>
    </row>
    <row r="472" ht="15.75" customHeight="1">
      <c r="F472" s="69"/>
    </row>
    <row r="473" ht="15.75" customHeight="1">
      <c r="F473" s="69"/>
    </row>
    <row r="474" ht="15.75" customHeight="1">
      <c r="F474" s="69"/>
    </row>
    <row r="475" ht="15.75" customHeight="1">
      <c r="F475" s="69"/>
    </row>
    <row r="476" ht="15.75" customHeight="1">
      <c r="F476" s="69"/>
    </row>
    <row r="477" ht="15.75" customHeight="1">
      <c r="F477" s="69"/>
    </row>
    <row r="478" ht="15.75" customHeight="1">
      <c r="F478" s="69"/>
    </row>
    <row r="479" ht="15.75" customHeight="1">
      <c r="F479" s="69"/>
    </row>
    <row r="480" ht="15.75" customHeight="1">
      <c r="F480" s="69"/>
    </row>
    <row r="481" ht="15.75" customHeight="1">
      <c r="F481" s="69"/>
    </row>
    <row r="482" ht="15.75" customHeight="1">
      <c r="F482" s="69"/>
    </row>
    <row r="483" ht="15.75" customHeight="1">
      <c r="F483" s="69"/>
    </row>
    <row r="484" ht="15.75" customHeight="1">
      <c r="F484" s="69"/>
    </row>
    <row r="485" ht="15.75" customHeight="1">
      <c r="F485" s="69"/>
    </row>
    <row r="486" ht="15.75" customHeight="1">
      <c r="F486" s="69"/>
    </row>
    <row r="487" ht="15.75" customHeight="1">
      <c r="F487" s="69"/>
    </row>
    <row r="488" ht="15.75" customHeight="1">
      <c r="F488" s="69"/>
    </row>
    <row r="489" ht="15.75" customHeight="1">
      <c r="F489" s="69"/>
    </row>
    <row r="490" ht="15.75" customHeight="1">
      <c r="F490" s="69"/>
    </row>
    <row r="491" ht="15.75" customHeight="1">
      <c r="F491" s="69"/>
    </row>
    <row r="492" ht="15.75" customHeight="1">
      <c r="F492" s="69"/>
    </row>
    <row r="493" ht="15.75" customHeight="1">
      <c r="F493" s="69"/>
    </row>
    <row r="494" ht="15.75" customHeight="1">
      <c r="F494" s="69"/>
    </row>
    <row r="495" ht="15.75" customHeight="1">
      <c r="F495" s="69"/>
    </row>
    <row r="496" ht="15.75" customHeight="1">
      <c r="F496" s="69"/>
    </row>
    <row r="497" ht="15.75" customHeight="1">
      <c r="F497" s="69"/>
    </row>
    <row r="498" ht="15.75" customHeight="1">
      <c r="F498" s="69"/>
    </row>
    <row r="499" ht="15.75" customHeight="1">
      <c r="F499" s="69"/>
    </row>
    <row r="500" ht="15.75" customHeight="1">
      <c r="F500" s="69"/>
    </row>
    <row r="501" ht="15.75" customHeight="1">
      <c r="F501" s="69"/>
    </row>
    <row r="502" ht="15.75" customHeight="1">
      <c r="F502" s="69"/>
    </row>
    <row r="503" ht="15.75" customHeight="1">
      <c r="F503" s="69"/>
    </row>
    <row r="504" ht="15.75" customHeight="1">
      <c r="F504" s="69"/>
    </row>
    <row r="505" ht="15.75" customHeight="1">
      <c r="F505" s="69"/>
    </row>
    <row r="506" ht="15.75" customHeight="1">
      <c r="F506" s="69"/>
    </row>
    <row r="507" ht="15.75" customHeight="1">
      <c r="F507" s="69"/>
    </row>
    <row r="508" ht="15.75" customHeight="1">
      <c r="F508" s="69"/>
    </row>
    <row r="509" ht="15.75" customHeight="1">
      <c r="F509" s="69"/>
    </row>
    <row r="510" ht="15.75" customHeight="1">
      <c r="F510" s="69"/>
    </row>
    <row r="511" ht="15.75" customHeight="1">
      <c r="F511" s="69"/>
    </row>
    <row r="512" ht="15.75" customHeight="1">
      <c r="F512" s="69"/>
    </row>
    <row r="513" ht="15.75" customHeight="1">
      <c r="F513" s="69"/>
    </row>
    <row r="514" ht="15.75" customHeight="1">
      <c r="F514" s="69"/>
    </row>
    <row r="515" ht="15.75" customHeight="1">
      <c r="F515" s="69"/>
    </row>
    <row r="516" ht="15.75" customHeight="1">
      <c r="F516" s="69"/>
    </row>
    <row r="517" ht="15.75" customHeight="1">
      <c r="F517" s="69"/>
    </row>
    <row r="518" ht="15.75" customHeight="1">
      <c r="F518" s="69"/>
    </row>
    <row r="519" ht="15.75" customHeight="1">
      <c r="F519" s="69"/>
    </row>
    <row r="520" ht="15.75" customHeight="1">
      <c r="F520" s="69"/>
    </row>
    <row r="521" ht="15.75" customHeight="1">
      <c r="F521" s="69"/>
    </row>
    <row r="522" ht="15.75" customHeight="1">
      <c r="F522" s="69"/>
    </row>
    <row r="523" ht="15.75" customHeight="1">
      <c r="F523" s="69"/>
    </row>
    <row r="524" ht="15.75" customHeight="1">
      <c r="F524" s="69"/>
    </row>
    <row r="525" ht="15.75" customHeight="1">
      <c r="F525" s="69"/>
    </row>
    <row r="526" ht="15.75" customHeight="1">
      <c r="F526" s="69"/>
    </row>
    <row r="527" ht="15.75" customHeight="1">
      <c r="F527" s="69"/>
    </row>
    <row r="528" ht="15.75" customHeight="1">
      <c r="F528" s="69"/>
    </row>
    <row r="529" ht="15.75" customHeight="1">
      <c r="F529" s="69"/>
    </row>
    <row r="530" ht="15.75" customHeight="1">
      <c r="F530" s="69"/>
    </row>
    <row r="531" ht="15.75" customHeight="1">
      <c r="F531" s="69"/>
    </row>
    <row r="532" ht="15.75" customHeight="1">
      <c r="F532" s="69"/>
    </row>
    <row r="533" ht="15.75" customHeight="1">
      <c r="F533" s="69"/>
    </row>
    <row r="534" ht="15.75" customHeight="1">
      <c r="F534" s="69"/>
    </row>
    <row r="535" ht="15.75" customHeight="1">
      <c r="F535" s="69"/>
    </row>
    <row r="536" ht="15.75" customHeight="1">
      <c r="F536" s="69"/>
    </row>
    <row r="537" ht="15.75" customHeight="1">
      <c r="F537" s="69"/>
    </row>
    <row r="538" ht="15.75" customHeight="1">
      <c r="F538" s="69"/>
    </row>
    <row r="539" ht="15.75" customHeight="1">
      <c r="F539" s="69"/>
    </row>
    <row r="540" ht="15.75" customHeight="1">
      <c r="F540" s="69"/>
    </row>
    <row r="541" ht="15.75" customHeight="1">
      <c r="F541" s="69"/>
    </row>
    <row r="542" ht="15.75" customHeight="1">
      <c r="F542" s="69"/>
    </row>
    <row r="543" ht="15.75" customHeight="1">
      <c r="F543" s="69"/>
    </row>
    <row r="544" ht="15.75" customHeight="1">
      <c r="F544" s="69"/>
    </row>
    <row r="545" ht="15.75" customHeight="1">
      <c r="F545" s="69"/>
    </row>
    <row r="546" ht="15.75" customHeight="1">
      <c r="F546" s="69"/>
    </row>
    <row r="547" ht="15.75" customHeight="1">
      <c r="F547" s="69"/>
    </row>
    <row r="548" ht="15.75" customHeight="1">
      <c r="F548" s="69"/>
    </row>
    <row r="549" ht="15.75" customHeight="1">
      <c r="F549" s="69"/>
    </row>
    <row r="550" ht="15.75" customHeight="1">
      <c r="F550" s="69"/>
    </row>
    <row r="551" ht="15.75" customHeight="1">
      <c r="F551" s="69"/>
    </row>
    <row r="552" ht="15.75" customHeight="1">
      <c r="F552" s="69"/>
    </row>
    <row r="553" ht="15.75" customHeight="1">
      <c r="F553" s="69"/>
    </row>
    <row r="554" ht="15.75" customHeight="1">
      <c r="F554" s="69"/>
    </row>
    <row r="555" ht="15.75" customHeight="1">
      <c r="F555" s="69"/>
    </row>
    <row r="556" ht="15.75" customHeight="1">
      <c r="F556" s="69"/>
    </row>
    <row r="557" ht="15.75" customHeight="1">
      <c r="F557" s="69"/>
    </row>
    <row r="558" ht="15.75" customHeight="1">
      <c r="F558" s="69"/>
    </row>
    <row r="559" ht="15.75" customHeight="1">
      <c r="F559" s="69"/>
    </row>
    <row r="560" ht="15.75" customHeight="1">
      <c r="F560" s="69"/>
    </row>
    <row r="561" ht="15.75" customHeight="1">
      <c r="F561" s="69"/>
    </row>
    <row r="562" ht="15.75" customHeight="1">
      <c r="F562" s="69"/>
    </row>
    <row r="563" ht="15.75" customHeight="1">
      <c r="F563" s="69"/>
    </row>
    <row r="564" ht="15.75" customHeight="1">
      <c r="F564" s="69"/>
    </row>
    <row r="565" ht="15.75" customHeight="1">
      <c r="F565" s="69"/>
    </row>
    <row r="566" ht="15.75" customHeight="1">
      <c r="F566" s="69"/>
    </row>
    <row r="567" ht="15.75" customHeight="1">
      <c r="F567" s="69"/>
    </row>
    <row r="568" ht="15.75" customHeight="1">
      <c r="F568" s="69"/>
    </row>
    <row r="569" ht="15.75" customHeight="1">
      <c r="F569" s="69"/>
    </row>
    <row r="570" ht="15.75" customHeight="1">
      <c r="F570" s="69"/>
    </row>
    <row r="571" ht="15.75" customHeight="1">
      <c r="F571" s="69"/>
    </row>
    <row r="572" ht="15.75" customHeight="1">
      <c r="F572" s="69"/>
    </row>
    <row r="573" ht="15.75" customHeight="1">
      <c r="F573" s="69"/>
    </row>
    <row r="574" ht="15.75" customHeight="1">
      <c r="F574" s="69"/>
    </row>
    <row r="575" ht="15.75" customHeight="1">
      <c r="F575" s="69"/>
    </row>
    <row r="576" ht="15.75" customHeight="1">
      <c r="F576" s="69"/>
    </row>
    <row r="577" ht="15.75" customHeight="1">
      <c r="F577" s="69"/>
    </row>
    <row r="578" ht="15.75" customHeight="1">
      <c r="F578" s="69"/>
    </row>
    <row r="579" ht="15.75" customHeight="1">
      <c r="F579" s="69"/>
    </row>
    <row r="580" ht="15.75" customHeight="1">
      <c r="F580" s="69"/>
    </row>
    <row r="581" ht="15.75" customHeight="1">
      <c r="F581" s="69"/>
    </row>
    <row r="582" ht="15.75" customHeight="1">
      <c r="F582" s="69"/>
    </row>
    <row r="583" ht="15.75" customHeight="1">
      <c r="F583" s="69"/>
    </row>
    <row r="584" ht="15.75" customHeight="1">
      <c r="F584" s="69"/>
    </row>
    <row r="585" ht="15.75" customHeight="1">
      <c r="F585" s="69"/>
    </row>
    <row r="586" ht="15.75" customHeight="1">
      <c r="F586" s="69"/>
    </row>
    <row r="587" ht="15.75" customHeight="1">
      <c r="F587" s="69"/>
    </row>
    <row r="588" ht="15.75" customHeight="1">
      <c r="F588" s="69"/>
    </row>
    <row r="589" ht="15.75" customHeight="1">
      <c r="F589" s="69"/>
    </row>
    <row r="590" ht="15.75" customHeight="1">
      <c r="F590" s="69"/>
    </row>
    <row r="591" ht="15.75" customHeight="1">
      <c r="F591" s="69"/>
    </row>
    <row r="592" ht="15.75" customHeight="1">
      <c r="F592" s="69"/>
    </row>
    <row r="593" ht="15.75" customHeight="1">
      <c r="F593" s="69"/>
    </row>
    <row r="594" ht="15.75" customHeight="1">
      <c r="F594" s="69"/>
    </row>
    <row r="595" ht="15.75" customHeight="1">
      <c r="F595" s="69"/>
    </row>
    <row r="596" ht="15.75" customHeight="1">
      <c r="F596" s="69"/>
    </row>
    <row r="597" ht="15.75" customHeight="1">
      <c r="F597" s="69"/>
    </row>
    <row r="598" ht="15.75" customHeight="1">
      <c r="F598" s="69"/>
    </row>
    <row r="599" ht="15.75" customHeight="1">
      <c r="F599" s="69"/>
    </row>
    <row r="600" ht="15.75" customHeight="1">
      <c r="F600" s="69"/>
    </row>
    <row r="601" ht="15.75" customHeight="1">
      <c r="F601" s="69"/>
    </row>
    <row r="602" ht="15.75" customHeight="1">
      <c r="F602" s="69"/>
    </row>
    <row r="603" ht="15.75" customHeight="1">
      <c r="F603" s="69"/>
    </row>
    <row r="604" ht="15.75" customHeight="1">
      <c r="F604" s="69"/>
    </row>
    <row r="605" ht="15.75" customHeight="1">
      <c r="F605" s="69"/>
    </row>
    <row r="606" ht="15.75" customHeight="1">
      <c r="F606" s="69"/>
    </row>
    <row r="607" ht="15.75" customHeight="1">
      <c r="F607" s="69"/>
    </row>
    <row r="608" ht="15.75" customHeight="1">
      <c r="F608" s="69"/>
    </row>
    <row r="609" ht="15.75" customHeight="1">
      <c r="F609" s="69"/>
    </row>
    <row r="610" ht="15.75" customHeight="1">
      <c r="F610" s="69"/>
    </row>
    <row r="611" ht="15.75" customHeight="1">
      <c r="F611" s="69"/>
    </row>
    <row r="612" ht="15.75" customHeight="1">
      <c r="F612" s="69"/>
    </row>
    <row r="613" ht="15.75" customHeight="1">
      <c r="F613" s="69"/>
    </row>
    <row r="614" ht="15.75" customHeight="1">
      <c r="F614" s="69"/>
    </row>
    <row r="615" ht="15.75" customHeight="1">
      <c r="F615" s="69"/>
    </row>
    <row r="616" ht="15.75" customHeight="1">
      <c r="F616" s="69"/>
    </row>
    <row r="617" ht="15.75" customHeight="1">
      <c r="F617" s="69"/>
    </row>
    <row r="618" ht="15.75" customHeight="1">
      <c r="F618" s="69"/>
    </row>
    <row r="619" ht="15.75" customHeight="1">
      <c r="F619" s="69"/>
    </row>
    <row r="620" ht="15.75" customHeight="1">
      <c r="F620" s="69"/>
    </row>
    <row r="621" ht="15.75" customHeight="1">
      <c r="F621" s="69"/>
    </row>
    <row r="622" ht="15.75" customHeight="1">
      <c r="F622" s="69"/>
    </row>
    <row r="623" ht="15.75" customHeight="1">
      <c r="F623" s="69"/>
    </row>
    <row r="624" ht="15.75" customHeight="1">
      <c r="F624" s="69"/>
    </row>
    <row r="625" ht="15.75" customHeight="1">
      <c r="F625" s="69"/>
    </row>
    <row r="626" ht="15.75" customHeight="1">
      <c r="F626" s="69"/>
    </row>
    <row r="627" ht="15.75" customHeight="1">
      <c r="F627" s="69"/>
    </row>
    <row r="628" ht="15.75" customHeight="1">
      <c r="F628" s="69"/>
    </row>
    <row r="629" ht="15.75" customHeight="1">
      <c r="F629" s="69"/>
    </row>
    <row r="630" ht="15.75" customHeight="1">
      <c r="F630" s="69"/>
    </row>
    <row r="631" ht="15.75" customHeight="1">
      <c r="F631" s="69"/>
    </row>
    <row r="632" ht="15.75" customHeight="1">
      <c r="F632" s="69"/>
    </row>
    <row r="633" ht="15.75" customHeight="1">
      <c r="F633" s="69"/>
    </row>
    <row r="634" ht="15.75" customHeight="1">
      <c r="F634" s="69"/>
    </row>
    <row r="635" ht="15.75" customHeight="1">
      <c r="F635" s="69"/>
    </row>
    <row r="636" ht="15.75" customHeight="1">
      <c r="F636" s="69"/>
    </row>
    <row r="637" ht="15.75" customHeight="1">
      <c r="F637" s="69"/>
    </row>
    <row r="638" ht="15.75" customHeight="1">
      <c r="F638" s="69"/>
    </row>
    <row r="639" ht="15.75" customHeight="1">
      <c r="F639" s="69"/>
    </row>
    <row r="640" ht="15.75" customHeight="1">
      <c r="F640" s="69"/>
    </row>
    <row r="641" ht="15.75" customHeight="1">
      <c r="F641" s="69"/>
    </row>
    <row r="642" ht="15.75" customHeight="1">
      <c r="F642" s="69"/>
    </row>
    <row r="643" ht="15.75" customHeight="1">
      <c r="F643" s="69"/>
    </row>
    <row r="644" ht="15.75" customHeight="1">
      <c r="F644" s="69"/>
    </row>
    <row r="645" ht="15.75" customHeight="1">
      <c r="F645" s="69"/>
    </row>
    <row r="646" ht="15.75" customHeight="1">
      <c r="F646" s="69"/>
    </row>
    <row r="647" ht="15.75" customHeight="1">
      <c r="F647" s="69"/>
    </row>
    <row r="648" ht="15.75" customHeight="1">
      <c r="F648" s="69"/>
    </row>
    <row r="649" ht="15.75" customHeight="1">
      <c r="F649" s="69"/>
    </row>
    <row r="650" ht="15.75" customHeight="1">
      <c r="F650" s="69"/>
    </row>
    <row r="651" ht="15.75" customHeight="1">
      <c r="F651" s="69"/>
    </row>
    <row r="652" ht="15.75" customHeight="1">
      <c r="F652" s="69"/>
    </row>
    <row r="653" ht="15.75" customHeight="1">
      <c r="F653" s="69"/>
    </row>
    <row r="654" ht="15.75" customHeight="1">
      <c r="F654" s="69"/>
    </row>
    <row r="655" ht="15.75" customHeight="1">
      <c r="F655" s="69"/>
    </row>
    <row r="656" ht="15.75" customHeight="1">
      <c r="F656" s="69"/>
    </row>
    <row r="657" ht="15.75" customHeight="1">
      <c r="F657" s="69"/>
    </row>
    <row r="658" ht="15.75" customHeight="1">
      <c r="F658" s="69"/>
    </row>
    <row r="659" ht="15.75" customHeight="1">
      <c r="F659" s="69"/>
    </row>
    <row r="660" ht="15.75" customHeight="1">
      <c r="F660" s="69"/>
    </row>
    <row r="661" ht="15.75" customHeight="1">
      <c r="F661" s="69"/>
    </row>
    <row r="662" ht="15.75" customHeight="1">
      <c r="F662" s="69"/>
    </row>
    <row r="663" ht="15.75" customHeight="1">
      <c r="F663" s="69"/>
    </row>
    <row r="664" ht="15.75" customHeight="1">
      <c r="F664" s="69"/>
    </row>
    <row r="665" ht="15.75" customHeight="1">
      <c r="F665" s="69"/>
    </row>
    <row r="666" ht="15.75" customHeight="1">
      <c r="F666" s="69"/>
    </row>
    <row r="667" ht="15.75" customHeight="1">
      <c r="F667" s="69"/>
    </row>
    <row r="668" ht="15.75" customHeight="1">
      <c r="F668" s="69"/>
    </row>
    <row r="669" ht="15.75" customHeight="1">
      <c r="F669" s="69"/>
    </row>
    <row r="670" ht="15.75" customHeight="1">
      <c r="F670" s="69"/>
    </row>
    <row r="671" ht="15.75" customHeight="1">
      <c r="F671" s="69"/>
    </row>
    <row r="672" ht="15.75" customHeight="1">
      <c r="F672" s="69"/>
    </row>
    <row r="673" ht="15.75" customHeight="1">
      <c r="F673" s="69"/>
    </row>
    <row r="674" ht="15.75" customHeight="1">
      <c r="F674" s="69"/>
    </row>
    <row r="675" ht="15.75" customHeight="1">
      <c r="F675" s="69"/>
    </row>
    <row r="676" ht="15.75" customHeight="1">
      <c r="F676" s="69"/>
    </row>
    <row r="677" ht="15.75" customHeight="1">
      <c r="F677" s="69"/>
    </row>
    <row r="678" ht="15.75" customHeight="1">
      <c r="F678" s="69"/>
    </row>
    <row r="679" ht="15.75" customHeight="1">
      <c r="F679" s="69"/>
    </row>
    <row r="680" ht="15.75" customHeight="1">
      <c r="F680" s="69"/>
    </row>
    <row r="681" ht="15.75" customHeight="1">
      <c r="F681" s="69"/>
    </row>
    <row r="682" ht="15.75" customHeight="1">
      <c r="F682" s="69"/>
    </row>
    <row r="683" ht="15.75" customHeight="1">
      <c r="F683" s="69"/>
    </row>
    <row r="684" ht="15.75" customHeight="1">
      <c r="F684" s="69"/>
    </row>
    <row r="685" ht="15.75" customHeight="1">
      <c r="F685" s="69"/>
    </row>
    <row r="686" ht="15.75" customHeight="1">
      <c r="F686" s="69"/>
    </row>
    <row r="687" ht="15.75" customHeight="1">
      <c r="F687" s="69"/>
    </row>
    <row r="688" ht="15.75" customHeight="1">
      <c r="F688" s="69"/>
    </row>
    <row r="689" ht="15.75" customHeight="1">
      <c r="F689" s="69"/>
    </row>
    <row r="690" ht="15.75" customHeight="1">
      <c r="F690" s="69"/>
    </row>
    <row r="691" ht="15.75" customHeight="1">
      <c r="F691" s="69"/>
    </row>
    <row r="692" ht="15.75" customHeight="1">
      <c r="F692" s="69"/>
    </row>
    <row r="693" ht="15.75" customHeight="1">
      <c r="F693" s="69"/>
    </row>
    <row r="694" ht="15.75" customHeight="1">
      <c r="F694" s="69"/>
    </row>
    <row r="695" ht="15.75" customHeight="1">
      <c r="F695" s="69"/>
    </row>
    <row r="696" ht="15.75" customHeight="1">
      <c r="F696" s="69"/>
    </row>
    <row r="697" ht="15.75" customHeight="1">
      <c r="F697" s="69"/>
    </row>
    <row r="698" ht="15.75" customHeight="1">
      <c r="F698" s="69"/>
    </row>
    <row r="699" ht="15.75" customHeight="1">
      <c r="F699" s="69"/>
    </row>
    <row r="700" ht="15.75" customHeight="1">
      <c r="F700" s="69"/>
    </row>
    <row r="701" ht="15.75" customHeight="1">
      <c r="F701" s="69"/>
    </row>
    <row r="702" ht="15.75" customHeight="1">
      <c r="F702" s="69"/>
    </row>
    <row r="703" ht="15.75" customHeight="1">
      <c r="F703" s="69"/>
    </row>
    <row r="704" ht="15.75" customHeight="1">
      <c r="F704" s="69"/>
    </row>
    <row r="705" ht="15.75" customHeight="1">
      <c r="F705" s="69"/>
    </row>
    <row r="706" ht="15.75" customHeight="1">
      <c r="F706" s="69"/>
    </row>
    <row r="707" ht="15.75" customHeight="1">
      <c r="F707" s="69"/>
    </row>
    <row r="708" ht="15.75" customHeight="1">
      <c r="F708" s="69"/>
    </row>
    <row r="709" ht="15.75" customHeight="1">
      <c r="F709" s="69"/>
    </row>
    <row r="710" ht="15.75" customHeight="1">
      <c r="F710" s="69"/>
    </row>
    <row r="711" ht="15.75" customHeight="1">
      <c r="F711" s="69"/>
    </row>
    <row r="712" ht="15.75" customHeight="1">
      <c r="F712" s="69"/>
    </row>
    <row r="713" ht="15.75" customHeight="1">
      <c r="F713" s="69"/>
    </row>
    <row r="714" ht="15.75" customHeight="1">
      <c r="F714" s="69"/>
    </row>
    <row r="715" ht="15.75" customHeight="1">
      <c r="F715" s="69"/>
    </row>
    <row r="716" ht="15.75" customHeight="1">
      <c r="F716" s="69"/>
    </row>
    <row r="717" ht="15.75" customHeight="1">
      <c r="F717" s="69"/>
    </row>
    <row r="718" ht="15.75" customHeight="1">
      <c r="F718" s="69"/>
    </row>
    <row r="719" ht="15.75" customHeight="1">
      <c r="F719" s="69"/>
    </row>
    <row r="720" ht="15.75" customHeight="1">
      <c r="F720" s="69"/>
    </row>
    <row r="721" ht="15.75" customHeight="1">
      <c r="F721" s="69"/>
    </row>
    <row r="722" ht="15.75" customHeight="1">
      <c r="F722" s="69"/>
    </row>
    <row r="723" ht="15.75" customHeight="1">
      <c r="F723" s="69"/>
    </row>
    <row r="724" ht="15.75" customHeight="1">
      <c r="F724" s="69"/>
    </row>
    <row r="725" ht="15.75" customHeight="1">
      <c r="F725" s="69"/>
    </row>
    <row r="726" ht="15.75" customHeight="1">
      <c r="F726" s="69"/>
    </row>
    <row r="727" ht="15.75" customHeight="1">
      <c r="F727" s="69"/>
    </row>
    <row r="728" ht="15.75" customHeight="1">
      <c r="F728" s="69"/>
    </row>
    <row r="729" ht="15.75" customHeight="1">
      <c r="F729" s="69"/>
    </row>
    <row r="730" ht="15.75" customHeight="1">
      <c r="F730" s="69"/>
    </row>
    <row r="731" ht="15.75" customHeight="1">
      <c r="F731" s="69"/>
    </row>
    <row r="732" ht="15.75" customHeight="1">
      <c r="F732" s="69"/>
    </row>
    <row r="733" ht="15.75" customHeight="1">
      <c r="F733" s="69"/>
    </row>
    <row r="734" ht="15.75" customHeight="1">
      <c r="F734" s="69"/>
    </row>
    <row r="735" ht="15.75" customHeight="1">
      <c r="F735" s="69"/>
    </row>
    <row r="736" ht="15.75" customHeight="1">
      <c r="F736" s="69"/>
    </row>
    <row r="737" ht="15.75" customHeight="1">
      <c r="F737" s="69"/>
    </row>
    <row r="738" ht="15.75" customHeight="1">
      <c r="F738" s="69"/>
    </row>
    <row r="739" ht="15.75" customHeight="1">
      <c r="F739" s="69"/>
    </row>
    <row r="740" ht="15.75" customHeight="1">
      <c r="F740" s="69"/>
    </row>
    <row r="741" ht="15.75" customHeight="1">
      <c r="F741" s="69"/>
    </row>
    <row r="742" ht="15.75" customHeight="1">
      <c r="F742" s="69"/>
    </row>
    <row r="743" ht="15.75" customHeight="1">
      <c r="F743" s="69"/>
    </row>
    <row r="744" ht="15.75" customHeight="1">
      <c r="F744" s="69"/>
    </row>
    <row r="745" ht="15.75" customHeight="1">
      <c r="F745" s="69"/>
    </row>
    <row r="746" ht="15.75" customHeight="1">
      <c r="F746" s="69"/>
    </row>
    <row r="747" ht="15.75" customHeight="1">
      <c r="F747" s="69"/>
    </row>
    <row r="748" ht="15.75" customHeight="1">
      <c r="F748" s="69"/>
    </row>
    <row r="749" ht="15.75" customHeight="1">
      <c r="F749" s="69"/>
    </row>
    <row r="750" ht="15.75" customHeight="1">
      <c r="F750" s="69"/>
    </row>
    <row r="751" ht="15.75" customHeight="1">
      <c r="F751" s="69"/>
    </row>
    <row r="752" ht="15.75" customHeight="1">
      <c r="F752" s="69"/>
    </row>
    <row r="753" ht="15.75" customHeight="1">
      <c r="F753" s="69"/>
    </row>
    <row r="754" ht="15.75" customHeight="1">
      <c r="F754" s="69"/>
    </row>
    <row r="755" ht="15.75" customHeight="1">
      <c r="F755" s="69"/>
    </row>
    <row r="756" ht="15.75" customHeight="1">
      <c r="F756" s="69"/>
    </row>
    <row r="757" ht="15.75" customHeight="1">
      <c r="F757" s="69"/>
    </row>
    <row r="758" ht="15.75" customHeight="1">
      <c r="F758" s="69"/>
    </row>
    <row r="759" ht="15.75" customHeight="1">
      <c r="F759" s="69"/>
    </row>
    <row r="760" ht="15.75" customHeight="1">
      <c r="F760" s="69"/>
    </row>
    <row r="761" ht="15.75" customHeight="1">
      <c r="F761" s="69"/>
    </row>
    <row r="762" ht="15.75" customHeight="1">
      <c r="F762" s="69"/>
    </row>
    <row r="763" ht="15.75" customHeight="1">
      <c r="F763" s="69"/>
    </row>
    <row r="764" ht="15.75" customHeight="1">
      <c r="F764" s="69"/>
    </row>
    <row r="765" ht="15.75" customHeight="1">
      <c r="F765" s="69"/>
    </row>
    <row r="766" ht="15.75" customHeight="1">
      <c r="F766" s="69"/>
    </row>
    <row r="767" ht="15.75" customHeight="1">
      <c r="F767" s="69"/>
    </row>
    <row r="768" ht="15.75" customHeight="1">
      <c r="F768" s="69"/>
    </row>
    <row r="769" ht="15.75" customHeight="1">
      <c r="F769" s="69"/>
    </row>
    <row r="770" ht="15.75" customHeight="1">
      <c r="F770" s="69"/>
    </row>
    <row r="771" ht="15.75" customHeight="1">
      <c r="F771" s="69"/>
    </row>
    <row r="772" ht="15.75" customHeight="1">
      <c r="F772" s="69"/>
    </row>
    <row r="773" ht="15.75" customHeight="1">
      <c r="F773" s="69"/>
    </row>
    <row r="774" ht="15.75" customHeight="1">
      <c r="F774" s="69"/>
    </row>
    <row r="775" ht="15.75" customHeight="1">
      <c r="F775" s="69"/>
    </row>
    <row r="776" ht="15.75" customHeight="1">
      <c r="F776" s="69"/>
    </row>
    <row r="777" ht="15.75" customHeight="1">
      <c r="F777" s="69"/>
    </row>
    <row r="778" ht="15.75" customHeight="1">
      <c r="F778" s="69"/>
    </row>
    <row r="779" ht="15.75" customHeight="1">
      <c r="F779" s="69"/>
    </row>
    <row r="780" ht="15.75" customHeight="1">
      <c r="F780" s="69"/>
    </row>
    <row r="781" ht="15.75" customHeight="1">
      <c r="F781" s="69"/>
    </row>
    <row r="782" ht="15.75" customHeight="1">
      <c r="F782" s="69"/>
    </row>
    <row r="783" ht="15.75" customHeight="1">
      <c r="F783" s="69"/>
    </row>
    <row r="784" ht="15.75" customHeight="1">
      <c r="F784" s="69"/>
    </row>
    <row r="785" ht="15.75" customHeight="1">
      <c r="F785" s="69"/>
    </row>
    <row r="786" ht="15.75" customHeight="1">
      <c r="F786" s="69"/>
    </row>
    <row r="787" ht="15.75" customHeight="1">
      <c r="F787" s="69"/>
    </row>
    <row r="788" ht="15.75" customHeight="1">
      <c r="F788" s="69"/>
    </row>
    <row r="789" ht="15.75" customHeight="1">
      <c r="F789" s="69"/>
    </row>
    <row r="790" ht="15.75" customHeight="1">
      <c r="F790" s="69"/>
    </row>
    <row r="791" ht="15.75" customHeight="1">
      <c r="F791" s="69"/>
    </row>
    <row r="792" ht="15.75" customHeight="1">
      <c r="F792" s="69"/>
    </row>
    <row r="793" ht="15.75" customHeight="1">
      <c r="F793" s="69"/>
    </row>
    <row r="794" ht="15.75" customHeight="1">
      <c r="F794" s="69"/>
    </row>
    <row r="795" ht="15.75" customHeight="1">
      <c r="F795" s="69"/>
    </row>
    <row r="796" ht="15.75" customHeight="1">
      <c r="F796" s="69"/>
    </row>
    <row r="797" ht="15.75" customHeight="1">
      <c r="F797" s="69"/>
    </row>
    <row r="798" ht="15.75" customHeight="1">
      <c r="F798" s="69"/>
    </row>
    <row r="799" ht="15.75" customHeight="1">
      <c r="F799" s="69"/>
    </row>
    <row r="800" ht="15.75" customHeight="1">
      <c r="F800" s="69"/>
    </row>
    <row r="801" ht="15.75" customHeight="1">
      <c r="F801" s="69"/>
    </row>
    <row r="802" ht="15.75" customHeight="1">
      <c r="F802" s="69"/>
    </row>
    <row r="803" ht="15.75" customHeight="1">
      <c r="F803" s="69"/>
    </row>
    <row r="804" ht="15.75" customHeight="1">
      <c r="F804" s="69"/>
    </row>
    <row r="805" ht="15.75" customHeight="1">
      <c r="F805" s="69"/>
    </row>
    <row r="806" ht="15.75" customHeight="1">
      <c r="F806" s="69"/>
    </row>
    <row r="807" ht="15.75" customHeight="1">
      <c r="F807" s="69"/>
    </row>
    <row r="808" ht="15.75" customHeight="1">
      <c r="F808" s="69"/>
    </row>
    <row r="809" ht="15.75" customHeight="1">
      <c r="F809" s="69"/>
    </row>
    <row r="810" ht="15.75" customHeight="1">
      <c r="F810" s="69"/>
    </row>
    <row r="811" ht="15.75" customHeight="1">
      <c r="F811" s="69"/>
    </row>
    <row r="812" ht="15.75" customHeight="1">
      <c r="F812" s="69"/>
    </row>
    <row r="813" ht="15.75" customHeight="1">
      <c r="F813" s="69"/>
    </row>
    <row r="814" ht="15.75" customHeight="1">
      <c r="F814" s="69"/>
    </row>
    <row r="815" ht="15.75" customHeight="1">
      <c r="F815" s="69"/>
    </row>
    <row r="816" ht="15.75" customHeight="1">
      <c r="F816" s="69"/>
    </row>
    <row r="817" ht="15.75" customHeight="1">
      <c r="F817" s="69"/>
    </row>
    <row r="818" ht="15.75" customHeight="1">
      <c r="F818" s="69"/>
    </row>
    <row r="819" ht="15.75" customHeight="1">
      <c r="F819" s="69"/>
    </row>
    <row r="820" ht="15.75" customHeight="1">
      <c r="F820" s="69"/>
    </row>
    <row r="821" ht="15.75" customHeight="1">
      <c r="F821" s="69"/>
    </row>
    <row r="822" ht="15.75" customHeight="1">
      <c r="F822" s="69"/>
    </row>
    <row r="823" ht="15.75" customHeight="1">
      <c r="F823" s="69"/>
    </row>
    <row r="824" ht="15.75" customHeight="1">
      <c r="F824" s="69"/>
    </row>
    <row r="825" ht="15.75" customHeight="1">
      <c r="F825" s="69"/>
    </row>
    <row r="826" ht="15.75" customHeight="1">
      <c r="F826" s="69"/>
    </row>
    <row r="827" ht="15.75" customHeight="1">
      <c r="F827" s="69"/>
    </row>
    <row r="828" ht="15.75" customHeight="1">
      <c r="F828" s="69"/>
    </row>
    <row r="829" ht="15.75" customHeight="1">
      <c r="F829" s="69"/>
    </row>
    <row r="830" ht="15.75" customHeight="1">
      <c r="F830" s="69"/>
    </row>
    <row r="831" ht="15.75" customHeight="1">
      <c r="F831" s="69"/>
    </row>
    <row r="832" ht="15.75" customHeight="1">
      <c r="F832" s="69"/>
    </row>
    <row r="833" ht="15.75" customHeight="1">
      <c r="F833" s="69"/>
    </row>
    <row r="834" ht="15.75" customHeight="1">
      <c r="F834" s="69"/>
    </row>
    <row r="835" ht="15.75" customHeight="1">
      <c r="F835" s="69"/>
    </row>
    <row r="836" ht="15.75" customHeight="1">
      <c r="F836" s="69"/>
    </row>
    <row r="837" ht="15.75" customHeight="1">
      <c r="F837" s="69"/>
    </row>
    <row r="838" ht="15.75" customHeight="1">
      <c r="F838" s="69"/>
    </row>
    <row r="839" ht="15.75" customHeight="1">
      <c r="F839" s="69"/>
    </row>
    <row r="840" ht="15.75" customHeight="1">
      <c r="F840" s="69"/>
    </row>
    <row r="841" ht="15.75" customHeight="1">
      <c r="F841" s="69"/>
    </row>
    <row r="842" ht="15.75" customHeight="1">
      <c r="F842" s="69"/>
    </row>
    <row r="843" ht="15.75" customHeight="1">
      <c r="F843" s="69"/>
    </row>
    <row r="844" ht="15.75" customHeight="1">
      <c r="F844" s="69"/>
    </row>
    <row r="845" ht="15.75" customHeight="1">
      <c r="F845" s="69"/>
    </row>
    <row r="846" ht="15.75" customHeight="1">
      <c r="F846" s="69"/>
    </row>
    <row r="847" ht="15.75" customHeight="1">
      <c r="F847" s="69"/>
    </row>
    <row r="848" ht="15.75" customHeight="1">
      <c r="F848" s="69"/>
    </row>
    <row r="849" ht="15.75" customHeight="1">
      <c r="F849" s="69"/>
    </row>
    <row r="850" ht="15.75" customHeight="1">
      <c r="F850" s="69"/>
    </row>
    <row r="851" ht="15.75" customHeight="1">
      <c r="F851" s="69"/>
    </row>
    <row r="852" ht="15.75" customHeight="1">
      <c r="F852" s="69"/>
    </row>
    <row r="853" ht="15.75" customHeight="1">
      <c r="F853" s="69"/>
    </row>
    <row r="854" ht="15.75" customHeight="1">
      <c r="F854" s="69"/>
    </row>
    <row r="855" ht="15.75" customHeight="1">
      <c r="F855" s="69"/>
    </row>
    <row r="856" ht="15.75" customHeight="1">
      <c r="F856" s="69"/>
    </row>
    <row r="857" ht="15.75" customHeight="1">
      <c r="F857" s="69"/>
    </row>
    <row r="858" ht="15.75" customHeight="1">
      <c r="F858" s="69"/>
    </row>
    <row r="859" ht="15.75" customHeight="1">
      <c r="F859" s="69"/>
    </row>
    <row r="860" ht="15.75" customHeight="1">
      <c r="F860" s="69"/>
    </row>
    <row r="861" ht="15.75" customHeight="1">
      <c r="F861" s="69"/>
    </row>
    <row r="862" ht="15.75" customHeight="1">
      <c r="F862" s="69"/>
    </row>
    <row r="863" ht="15.75" customHeight="1">
      <c r="F863" s="69"/>
    </row>
    <row r="864" ht="15.75" customHeight="1">
      <c r="F864" s="69"/>
    </row>
    <row r="865" ht="15.75" customHeight="1">
      <c r="F865" s="69"/>
    </row>
    <row r="866" ht="15.75" customHeight="1">
      <c r="F866" s="69"/>
    </row>
    <row r="867" ht="15.75" customHeight="1">
      <c r="F867" s="69"/>
    </row>
    <row r="868" ht="15.75" customHeight="1">
      <c r="F868" s="69"/>
    </row>
    <row r="869" ht="15.75" customHeight="1">
      <c r="F869" s="69"/>
    </row>
    <row r="870" ht="15.75" customHeight="1">
      <c r="F870" s="69"/>
    </row>
    <row r="871" ht="15.75" customHeight="1">
      <c r="F871" s="69"/>
    </row>
    <row r="872" ht="15.75" customHeight="1">
      <c r="F872" s="69"/>
    </row>
    <row r="873" ht="15.75" customHeight="1">
      <c r="F873" s="69"/>
    </row>
    <row r="874" ht="15.75" customHeight="1">
      <c r="F874" s="69"/>
    </row>
    <row r="875" ht="15.75" customHeight="1">
      <c r="F875" s="69"/>
    </row>
    <row r="876" ht="15.75" customHeight="1">
      <c r="F876" s="69"/>
    </row>
    <row r="877" ht="15.75" customHeight="1">
      <c r="F877" s="69"/>
    </row>
    <row r="878" ht="15.75" customHeight="1">
      <c r="F878" s="69"/>
    </row>
    <row r="879" ht="15.75" customHeight="1">
      <c r="F879" s="69"/>
    </row>
    <row r="880" ht="15.75" customHeight="1">
      <c r="F880" s="69"/>
    </row>
    <row r="881" ht="15.75" customHeight="1">
      <c r="F881" s="69"/>
    </row>
    <row r="882" ht="15.75" customHeight="1">
      <c r="F882" s="69"/>
    </row>
    <row r="883" ht="15.75" customHeight="1">
      <c r="F883" s="69"/>
    </row>
    <row r="884" ht="15.75" customHeight="1">
      <c r="F884" s="69"/>
    </row>
    <row r="885" ht="15.75" customHeight="1">
      <c r="F885" s="69"/>
    </row>
    <row r="886" ht="15.75" customHeight="1">
      <c r="F886" s="69"/>
    </row>
    <row r="887" ht="15.75" customHeight="1">
      <c r="F887" s="69"/>
    </row>
    <row r="888" ht="15.75" customHeight="1">
      <c r="F888" s="69"/>
    </row>
    <row r="889" ht="15.75" customHeight="1">
      <c r="F889" s="69"/>
    </row>
    <row r="890" ht="15.75" customHeight="1">
      <c r="F890" s="69"/>
    </row>
    <row r="891" ht="15.75" customHeight="1">
      <c r="F891" s="69"/>
    </row>
    <row r="892" ht="15.75" customHeight="1">
      <c r="F892" s="69"/>
    </row>
    <row r="893" ht="15.75" customHeight="1">
      <c r="F893" s="69"/>
    </row>
    <row r="894" ht="15.75" customHeight="1">
      <c r="F894" s="69"/>
    </row>
    <row r="895" ht="15.75" customHeight="1">
      <c r="F895" s="69"/>
    </row>
    <row r="896" ht="15.75" customHeight="1">
      <c r="F896" s="69"/>
    </row>
    <row r="897" ht="15.75" customHeight="1">
      <c r="F897" s="69"/>
    </row>
    <row r="898" ht="15.75" customHeight="1">
      <c r="F898" s="69"/>
    </row>
    <row r="899" ht="15.75" customHeight="1">
      <c r="F899" s="69"/>
    </row>
    <row r="900" ht="15.75" customHeight="1">
      <c r="F900" s="69"/>
    </row>
    <row r="901" ht="15.75" customHeight="1">
      <c r="F901" s="69"/>
    </row>
    <row r="902" ht="15.75" customHeight="1">
      <c r="F902" s="69"/>
    </row>
    <row r="903" ht="15.75" customHeight="1">
      <c r="F903" s="69"/>
    </row>
    <row r="904" ht="15.75" customHeight="1">
      <c r="F904" s="69"/>
    </row>
    <row r="905" ht="15.75" customHeight="1">
      <c r="F905" s="69"/>
    </row>
    <row r="906" ht="15.75" customHeight="1">
      <c r="F906" s="69"/>
    </row>
    <row r="907" ht="15.75" customHeight="1">
      <c r="F907" s="69"/>
    </row>
    <row r="908" ht="15.75" customHeight="1">
      <c r="F908" s="69"/>
    </row>
    <row r="909" ht="15.75" customHeight="1">
      <c r="F909" s="69"/>
    </row>
    <row r="910" ht="15.75" customHeight="1">
      <c r="F910" s="69"/>
    </row>
    <row r="911" ht="15.75" customHeight="1">
      <c r="F911" s="69"/>
    </row>
    <row r="912" ht="15.75" customHeight="1">
      <c r="F912" s="69"/>
    </row>
    <row r="913" ht="15.75" customHeight="1">
      <c r="F913" s="69"/>
    </row>
    <row r="914" ht="15.75" customHeight="1">
      <c r="F914" s="69"/>
    </row>
    <row r="915" ht="15.75" customHeight="1">
      <c r="F915" s="69"/>
    </row>
    <row r="916" ht="15.75" customHeight="1">
      <c r="F916" s="69"/>
    </row>
    <row r="917" ht="15.75" customHeight="1">
      <c r="F917" s="69"/>
    </row>
    <row r="918" ht="15.75" customHeight="1">
      <c r="F918" s="69"/>
    </row>
    <row r="919" ht="15.75" customHeight="1">
      <c r="F919" s="69"/>
    </row>
    <row r="920" ht="15.75" customHeight="1">
      <c r="F920" s="69"/>
    </row>
    <row r="921" ht="15.75" customHeight="1">
      <c r="F921" s="69"/>
    </row>
    <row r="922" ht="15.75" customHeight="1">
      <c r="F922" s="69"/>
    </row>
    <row r="923" ht="15.75" customHeight="1">
      <c r="F923" s="69"/>
    </row>
    <row r="924" ht="15.75" customHeight="1">
      <c r="F924" s="69"/>
    </row>
    <row r="925" ht="15.75" customHeight="1">
      <c r="F925" s="69"/>
    </row>
    <row r="926" ht="15.75" customHeight="1">
      <c r="F926" s="69"/>
    </row>
    <row r="927" ht="15.75" customHeight="1">
      <c r="F927" s="69"/>
    </row>
    <row r="928" ht="15.75" customHeight="1">
      <c r="F928" s="69"/>
    </row>
    <row r="929" ht="15.75" customHeight="1">
      <c r="F929" s="69"/>
    </row>
    <row r="930" ht="15.75" customHeight="1">
      <c r="F930" s="69"/>
    </row>
    <row r="931" ht="15.75" customHeight="1">
      <c r="F931" s="69"/>
    </row>
    <row r="932" ht="15.75" customHeight="1">
      <c r="F932" s="69"/>
    </row>
    <row r="933" ht="15.75" customHeight="1">
      <c r="F933" s="69"/>
    </row>
    <row r="934" ht="15.75" customHeight="1">
      <c r="F934" s="69"/>
    </row>
    <row r="935" ht="15.75" customHeight="1">
      <c r="F935" s="69"/>
    </row>
    <row r="936" ht="15.75" customHeight="1">
      <c r="F936" s="69"/>
    </row>
    <row r="937" ht="15.75" customHeight="1">
      <c r="F937" s="69"/>
    </row>
    <row r="938" ht="15.75" customHeight="1">
      <c r="F938" s="69"/>
    </row>
    <row r="939" ht="15.75" customHeight="1">
      <c r="F939" s="69"/>
    </row>
    <row r="940" ht="15.75" customHeight="1">
      <c r="F940" s="69"/>
    </row>
    <row r="941" ht="15.75" customHeight="1">
      <c r="F941" s="69"/>
    </row>
    <row r="942" ht="15.75" customHeight="1">
      <c r="F942" s="69"/>
    </row>
    <row r="943" ht="15.75" customHeight="1">
      <c r="F943" s="69"/>
    </row>
    <row r="944" ht="15.75" customHeight="1">
      <c r="F944" s="69"/>
    </row>
    <row r="945" ht="15.75" customHeight="1">
      <c r="F945" s="69"/>
    </row>
    <row r="946" ht="15.75" customHeight="1">
      <c r="F946" s="69"/>
    </row>
    <row r="947" ht="15.75" customHeight="1">
      <c r="F947" s="69"/>
    </row>
    <row r="948" ht="15.75" customHeight="1">
      <c r="F948" s="69"/>
    </row>
    <row r="949" ht="15.75" customHeight="1">
      <c r="F949" s="69"/>
    </row>
    <row r="950" ht="15.75" customHeight="1">
      <c r="F950" s="69"/>
    </row>
    <row r="951" ht="15.75" customHeight="1">
      <c r="F951" s="69"/>
    </row>
    <row r="952" ht="15.75" customHeight="1">
      <c r="F952" s="69"/>
    </row>
    <row r="953" ht="15.75" customHeight="1">
      <c r="F953" s="69"/>
    </row>
    <row r="954" ht="15.75" customHeight="1">
      <c r="F954" s="69"/>
    </row>
    <row r="955" ht="15.75" customHeight="1">
      <c r="F955" s="69"/>
    </row>
    <row r="956" ht="15.75" customHeight="1">
      <c r="F956" s="69"/>
    </row>
    <row r="957" ht="15.75" customHeight="1">
      <c r="F957" s="69"/>
    </row>
    <row r="958" ht="15.75" customHeight="1">
      <c r="F958" s="69"/>
    </row>
    <row r="959" ht="15.75" customHeight="1">
      <c r="F959" s="69"/>
    </row>
    <row r="960" ht="15.75" customHeight="1">
      <c r="F960" s="69"/>
    </row>
    <row r="961" ht="15.75" customHeight="1">
      <c r="F961" s="69"/>
    </row>
    <row r="962" ht="15.75" customHeight="1">
      <c r="F962" s="69"/>
    </row>
    <row r="963" ht="15.75" customHeight="1">
      <c r="F963" s="69"/>
    </row>
    <row r="964" ht="15.75" customHeight="1">
      <c r="F964" s="69"/>
    </row>
    <row r="965" ht="15.75" customHeight="1">
      <c r="F965" s="69"/>
    </row>
    <row r="966" ht="15.75" customHeight="1">
      <c r="F966" s="69"/>
    </row>
    <row r="967" ht="15.75" customHeight="1">
      <c r="F967" s="69"/>
    </row>
    <row r="968" ht="15.75" customHeight="1">
      <c r="F968" s="69"/>
    </row>
    <row r="969" ht="15.75" customHeight="1">
      <c r="F969" s="69"/>
    </row>
    <row r="970" ht="15.75" customHeight="1">
      <c r="F970" s="69"/>
    </row>
    <row r="971" ht="15.75" customHeight="1">
      <c r="F971" s="69"/>
    </row>
    <row r="972" ht="15.75" customHeight="1">
      <c r="F972" s="69"/>
    </row>
    <row r="973" ht="15.75" customHeight="1">
      <c r="F973" s="69"/>
    </row>
    <row r="974" ht="15.75" customHeight="1">
      <c r="F974" s="69"/>
    </row>
    <row r="975" ht="15.75" customHeight="1">
      <c r="F975" s="69"/>
    </row>
    <row r="976" ht="15.75" customHeight="1">
      <c r="F976" s="69"/>
    </row>
    <row r="977" ht="15.75" customHeight="1">
      <c r="F977" s="69"/>
    </row>
    <row r="978" ht="15.75" customHeight="1">
      <c r="F978" s="69"/>
    </row>
    <row r="979" ht="15.75" customHeight="1">
      <c r="F979" s="69"/>
    </row>
    <row r="980" ht="15.75" customHeight="1">
      <c r="F980" s="69"/>
    </row>
    <row r="981" ht="15.75" customHeight="1">
      <c r="F981" s="69"/>
    </row>
    <row r="982" ht="15.75" customHeight="1">
      <c r="F982" s="69"/>
    </row>
    <row r="983" ht="15.75" customHeight="1">
      <c r="F983" s="69"/>
    </row>
    <row r="984" ht="15.75" customHeight="1">
      <c r="F984" s="69"/>
    </row>
    <row r="985" ht="15.75" customHeight="1">
      <c r="F985" s="69"/>
    </row>
    <row r="986" ht="15.75" customHeight="1">
      <c r="F986" s="69"/>
    </row>
    <row r="987" ht="15.75" customHeight="1">
      <c r="F987" s="69"/>
    </row>
    <row r="988" ht="15.75" customHeight="1">
      <c r="F988" s="69"/>
    </row>
    <row r="989" ht="15.75" customHeight="1">
      <c r="F989" s="69"/>
    </row>
    <row r="990" ht="15.75" customHeight="1">
      <c r="F990" s="69"/>
    </row>
    <row r="991" ht="15.75" customHeight="1">
      <c r="F991" s="69"/>
    </row>
    <row r="992" ht="15.75" customHeight="1">
      <c r="F992" s="69"/>
    </row>
    <row r="993" ht="15.75" customHeight="1">
      <c r="F993" s="69"/>
    </row>
    <row r="994" ht="15.75" customHeight="1">
      <c r="F994" s="69"/>
    </row>
    <row r="995" ht="15.75" customHeight="1">
      <c r="F995" s="69"/>
    </row>
    <row r="996" ht="15.75" customHeight="1">
      <c r="F996" s="69"/>
    </row>
    <row r="997" ht="15.75" customHeight="1">
      <c r="F997" s="69"/>
    </row>
    <row r="998" ht="15.75" customHeight="1">
      <c r="F998" s="69"/>
    </row>
    <row r="999" ht="15.75" customHeight="1">
      <c r="F999" s="69"/>
    </row>
    <row r="1000" ht="15.75" customHeight="1">
      <c r="F1000" s="69"/>
    </row>
  </sheetData>
  <mergeCells count="11">
    <mergeCell ref="B13:B14"/>
    <mergeCell ref="C13:C14"/>
    <mergeCell ref="D13:D14"/>
    <mergeCell ref="E13:E14"/>
    <mergeCell ref="A1:E1"/>
    <mergeCell ref="A2:F2"/>
    <mergeCell ref="B4:B5"/>
    <mergeCell ref="C4:C5"/>
    <mergeCell ref="D4:D5"/>
    <mergeCell ref="E4:E5"/>
    <mergeCell ref="A11:E11"/>
  </mergeCells>
  <printOptions gridLines="1" horizontalCentered="1"/>
  <pageMargins bottom="0.75" footer="0.0" header="0.0" left="0.7" right="0.7" top="0.75"/>
  <pageSetup fitToHeight="0" cellComments="atEnd" orientation="landscape" pageOrder="overThenDown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2" width="12.63"/>
    <col customWidth="1" min="3" max="3" width="21.0"/>
    <col customWidth="1" min="4" max="6" width="12.63"/>
  </cols>
  <sheetData>
    <row r="1" ht="15.75" customHeight="1">
      <c r="A1" s="105" t="s">
        <v>79</v>
      </c>
    </row>
    <row r="2" ht="15.75" customHeight="1">
      <c r="A2" s="106" t="s">
        <v>80</v>
      </c>
    </row>
    <row r="3" ht="15.75" customHeight="1">
      <c r="A3" s="107"/>
    </row>
    <row r="4" ht="15.75" customHeight="1">
      <c r="A4" s="108"/>
      <c r="B4" s="108"/>
      <c r="C4" s="109" t="s">
        <v>68</v>
      </c>
    </row>
    <row r="5" ht="15.75" customHeight="1">
      <c r="A5" s="108"/>
      <c r="B5" s="108"/>
      <c r="C5" s="89"/>
    </row>
    <row r="6" ht="15.75" customHeight="1">
      <c r="A6" s="91" t="s">
        <v>73</v>
      </c>
      <c r="B6" s="110"/>
      <c r="C6" s="111">
        <v>10.85</v>
      </c>
    </row>
    <row r="7" ht="15.75" customHeight="1">
      <c r="A7" s="96" t="s">
        <v>74</v>
      </c>
      <c r="B7" s="110"/>
      <c r="C7" s="111">
        <v>17.73</v>
      </c>
    </row>
    <row r="8" ht="15.75" customHeight="1">
      <c r="A8" s="91" t="s">
        <v>75</v>
      </c>
      <c r="B8" s="110"/>
      <c r="C8" s="111">
        <v>17.36</v>
      </c>
    </row>
    <row r="9" ht="15.75" customHeight="1">
      <c r="A9" s="91" t="s">
        <v>39</v>
      </c>
      <c r="B9" s="110"/>
      <c r="C9" s="111">
        <v>28.58</v>
      </c>
    </row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C1"/>
    <mergeCell ref="A2:C2"/>
    <mergeCell ref="C4:C5"/>
  </mergeCells>
  <printOptions gridLines="1" horizontalCentered="1"/>
  <pageMargins bottom="0.75" footer="0.0" header="0.0" left="0.7" right="0.7" top="0.75"/>
  <pageSetup fitToHeight="0" cellComments="atEnd" orientation="landscape" pageOrder="overThenDown"/>
  <drawing r:id="rId1"/>
</worksheet>
</file>